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8"/>
  <workbookPr showInkAnnotation="0"/>
  <mc:AlternateContent xmlns:mc="http://schemas.openxmlformats.org/markup-compatibility/2006">
    <mc:Choice Requires="x15">
      <x15ac:absPath xmlns:x15ac="http://schemas.microsoft.com/office/spreadsheetml/2010/11/ac" url="/Users/zacharyjones/Library/CloudStorage/OneDrive-SharedLibraries-Martin&amp;Jones/Beth Jones - Clio/EJCDC/1808-00556-EJCDC/( ) DOC PRODUCTION/2025 DB Final Editing/(5) For ZDJ to send to KL to Publish/"/>
    </mc:Choice>
  </mc:AlternateContent>
  <xr:revisionPtr revIDLastSave="0" documentId="8_{38380BDC-11E6-3E4B-B015-D0A433678E95}" xr6:coauthVersionLast="47" xr6:coauthVersionMax="47" xr10:uidLastSave="{00000000-0000-0000-0000-000000000000}"/>
  <bookViews>
    <workbookView xWindow="2640" yWindow="1780" windowWidth="30420" windowHeight="18080" tabRatio="635" xr2:uid="{00000000-000D-0000-FFFF-FFFF00000000}"/>
  </bookViews>
  <sheets>
    <sheet name="Summary" sheetId="1" r:id="rId1"/>
    <sheet name="LS" sheetId="2" r:id="rId2"/>
    <sheet name="UP" sheetId="3" r:id="rId3"/>
    <sheet name="Stored Matl" sheetId="4" r:id="rId4"/>
  </sheets>
  <definedNames>
    <definedName name="_xlnm.Print_Area" localSheetId="1">LS!$A$1:$L$46</definedName>
    <definedName name="_xlnm.Print_Area" localSheetId="0">Summary!$A$1:$P$47</definedName>
    <definedName name="_xlnm.Print_Titles" localSheetId="1">LS!$1:$11</definedName>
    <definedName name="_xlnm.Print_Titles" localSheetId="3">'Stored Matl'!$1:$10</definedName>
    <definedName name="_xlnm.Print_Titles" localSheetId="2">UP!$1:$11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25" i="1" l="1"/>
  <c r="E25" i="1"/>
  <c r="C26" i="1"/>
  <c r="N14" i="1"/>
  <c r="N15" i="1"/>
  <c r="N20" i="1"/>
  <c r="N23" i="1"/>
  <c r="N17" i="1"/>
  <c r="N24" i="1"/>
  <c r="B3" i="2"/>
  <c r="I3" i="2"/>
  <c r="B5" i="2"/>
  <c r="I5" i="2"/>
  <c r="J12" i="2"/>
  <c r="L12" i="2"/>
  <c r="J13" i="2"/>
  <c r="L13" i="2"/>
  <c r="K13" i="2"/>
  <c r="J14" i="2"/>
  <c r="K14" i="2"/>
  <c r="L14" i="2"/>
  <c r="J15" i="2"/>
  <c r="L15" i="2"/>
  <c r="J16" i="2"/>
  <c r="L16" i="2"/>
  <c r="J17" i="2"/>
  <c r="K17" i="2"/>
  <c r="L17" i="2"/>
  <c r="J18" i="2"/>
  <c r="K18" i="2"/>
  <c r="J19" i="2"/>
  <c r="L19" i="2"/>
  <c r="J20" i="2"/>
  <c r="L20" i="2"/>
  <c r="J21" i="2"/>
  <c r="L21" i="2"/>
  <c r="K21" i="2"/>
  <c r="J22" i="2"/>
  <c r="K22" i="2"/>
  <c r="L22" i="2"/>
  <c r="J23" i="2"/>
  <c r="L23" i="2"/>
  <c r="J24" i="2"/>
  <c r="L24" i="2"/>
  <c r="J25" i="2"/>
  <c r="K25" i="2"/>
  <c r="L25" i="2"/>
  <c r="J26" i="2"/>
  <c r="K26" i="2"/>
  <c r="J27" i="2"/>
  <c r="L27" i="2"/>
  <c r="J28" i="2"/>
  <c r="L28" i="2"/>
  <c r="J29" i="2"/>
  <c r="K29" i="2"/>
  <c r="J30" i="2"/>
  <c r="K30" i="2"/>
  <c r="L30" i="2"/>
  <c r="J31" i="2"/>
  <c r="L31" i="2"/>
  <c r="J32" i="2"/>
  <c r="L32" i="2"/>
  <c r="J33" i="2"/>
  <c r="K33" i="2"/>
  <c r="L33" i="2"/>
  <c r="J34" i="2"/>
  <c r="K34" i="2"/>
  <c r="J35" i="2"/>
  <c r="L35" i="2"/>
  <c r="J36" i="2"/>
  <c r="L36" i="2"/>
  <c r="J37" i="2"/>
  <c r="K37" i="2"/>
  <c r="J38" i="2"/>
  <c r="K38" i="2"/>
  <c r="L38" i="2"/>
  <c r="J39" i="2"/>
  <c r="L39" i="2"/>
  <c r="J40" i="2"/>
  <c r="K40" i="2"/>
  <c r="J41" i="2"/>
  <c r="K41" i="2"/>
  <c r="L41" i="2"/>
  <c r="J42" i="2"/>
  <c r="K42" i="2"/>
  <c r="J43" i="2"/>
  <c r="L43" i="2"/>
  <c r="J44" i="2"/>
  <c r="K44" i="2"/>
  <c r="J45" i="2"/>
  <c r="K45" i="2"/>
  <c r="F46" i="2"/>
  <c r="G46" i="2"/>
  <c r="H46" i="2"/>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43" i="3"/>
  <c r="K44" i="3"/>
  <c r="K45" i="3"/>
  <c r="I46" i="2"/>
  <c r="L45" i="3"/>
  <c r="B3" i="3"/>
  <c r="M3" i="3"/>
  <c r="B5" i="3"/>
  <c r="M5" i="3"/>
  <c r="M12" i="3"/>
  <c r="I13" i="3"/>
  <c r="M13" i="3"/>
  <c r="N13" i="3"/>
  <c r="I14" i="3"/>
  <c r="M14" i="3"/>
  <c r="N14" i="3"/>
  <c r="I15" i="3"/>
  <c r="M15" i="3"/>
  <c r="I16" i="3"/>
  <c r="M16" i="3"/>
  <c r="I17" i="3"/>
  <c r="M17" i="3"/>
  <c r="N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M18" i="3"/>
  <c r="M19" i="3"/>
  <c r="N19" i="3"/>
  <c r="O19" i="3"/>
  <c r="M20" i="3"/>
  <c r="O20" i="3"/>
  <c r="M21" i="3"/>
  <c r="O21" i="3"/>
  <c r="N21" i="3"/>
  <c r="M22" i="3"/>
  <c r="O22" i="3"/>
  <c r="N22" i="3"/>
  <c r="M23" i="3"/>
  <c r="N23" i="3"/>
  <c r="M24" i="3"/>
  <c r="M25" i="3"/>
  <c r="O25" i="3"/>
  <c r="M26" i="3"/>
  <c r="O26" i="3"/>
  <c r="N26" i="3"/>
  <c r="M27" i="3"/>
  <c r="N27" i="3"/>
  <c r="M28" i="3"/>
  <c r="M29" i="3"/>
  <c r="M30" i="3"/>
  <c r="N30" i="3"/>
  <c r="M31" i="3"/>
  <c r="M32" i="3"/>
  <c r="N32" i="3"/>
  <c r="M33" i="3"/>
  <c r="N33" i="3"/>
  <c r="M34" i="3"/>
  <c r="M35" i="3"/>
  <c r="M36" i="3"/>
  <c r="N36" i="3"/>
  <c r="M37" i="3"/>
  <c r="M38" i="3"/>
  <c r="N38" i="3"/>
  <c r="M39" i="3"/>
  <c r="N39" i="3"/>
  <c r="M40" i="3"/>
  <c r="M41" i="3"/>
  <c r="N41" i="3"/>
  <c r="M42" i="3"/>
  <c r="N42" i="3"/>
  <c r="M43" i="3"/>
  <c r="O43" i="3"/>
  <c r="N43" i="3"/>
  <c r="M44" i="3"/>
  <c r="D3" i="4"/>
  <c r="N3" i="4"/>
  <c r="D5" i="4"/>
  <c r="M5" i="4"/>
  <c r="L11" i="4"/>
  <c r="O11" i="4"/>
  <c r="L12" i="4"/>
  <c r="O12" i="4"/>
  <c r="L13" i="4"/>
  <c r="O13" i="4"/>
  <c r="L14" i="4"/>
  <c r="O14" i="4"/>
  <c r="L15" i="4"/>
  <c r="O15" i="4"/>
  <c r="L16" i="4"/>
  <c r="O16" i="4"/>
  <c r="L17" i="4"/>
  <c r="O17" i="4"/>
  <c r="L18" i="4"/>
  <c r="O18" i="4"/>
  <c r="L19" i="4"/>
  <c r="L20" i="4"/>
  <c r="L21" i="4"/>
  <c r="L22" i="4"/>
  <c r="L23" i="4"/>
  <c r="L24" i="4"/>
  <c r="L25" i="4"/>
  <c r="L26" i="4"/>
  <c r="L27" i="4"/>
  <c r="L28" i="4"/>
  <c r="L29" i="4"/>
  <c r="L30" i="4"/>
  <c r="L31" i="4"/>
  <c r="L32" i="4"/>
  <c r="L33" i="4"/>
  <c r="L34" i="4"/>
  <c r="L35" i="4"/>
  <c r="L36" i="4"/>
  <c r="L37" i="4"/>
  <c r="L38" i="4"/>
  <c r="L39" i="4"/>
  <c r="L40" i="4"/>
  <c r="L41" i="4"/>
  <c r="L42" i="4"/>
  <c r="L43" i="4"/>
  <c r="L44" i="4"/>
  <c r="L45" i="4"/>
  <c r="L46" i="4"/>
  <c r="L47"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J47" i="4"/>
  <c r="K47" i="4"/>
  <c r="N47" i="4"/>
  <c r="O47" i="4"/>
  <c r="O28" i="3"/>
  <c r="N28" i="3"/>
  <c r="O24" i="3"/>
  <c r="N24" i="3"/>
  <c r="N25" i="3"/>
  <c r="O17" i="3"/>
  <c r="O13" i="3"/>
  <c r="K36" i="2"/>
  <c r="K32" i="2"/>
  <c r="K28" i="2"/>
  <c r="K20" i="2"/>
  <c r="K16" i="2"/>
  <c r="K12" i="2"/>
  <c r="O27" i="3"/>
  <c r="J46" i="2"/>
  <c r="L44" i="2"/>
  <c r="K43" i="2"/>
  <c r="L40" i="2"/>
  <c r="K39" i="2"/>
  <c r="K35" i="2"/>
  <c r="K31" i="2"/>
  <c r="K27" i="2"/>
  <c r="K23" i="2"/>
  <c r="K19" i="2"/>
  <c r="K15" i="2"/>
  <c r="N37" i="3"/>
  <c r="O37" i="3"/>
  <c r="N35" i="3"/>
  <c r="O35" i="3"/>
  <c r="N31" i="3"/>
  <c r="O31" i="3"/>
  <c r="N29" i="3"/>
  <c r="O29" i="3"/>
  <c r="N15" i="3"/>
  <c r="O15" i="3"/>
  <c r="O40" i="3"/>
  <c r="N40" i="3"/>
  <c r="N34" i="3"/>
  <c r="O34" i="3"/>
  <c r="N44" i="3"/>
  <c r="O44" i="3"/>
  <c r="O41" i="3"/>
  <c r="O39" i="3"/>
  <c r="O33" i="3"/>
  <c r="O18" i="3"/>
  <c r="N18" i="3"/>
  <c r="N16" i="3"/>
  <c r="O16" i="3"/>
  <c r="O38" i="3"/>
  <c r="O36" i="3"/>
  <c r="O32" i="3"/>
  <c r="O30" i="3"/>
  <c r="O14" i="3"/>
  <c r="N12" i="3"/>
  <c r="O12" i="3"/>
  <c r="M45" i="3"/>
  <c r="O45" i="3"/>
  <c r="O23" i="3"/>
  <c r="K24" i="2"/>
  <c r="N20" i="3"/>
  <c r="O42" i="3"/>
  <c r="L42" i="2"/>
  <c r="L34" i="2"/>
  <c r="L26" i="2"/>
  <c r="L18" i="2"/>
  <c r="L29" i="2"/>
  <c r="L37" i="2"/>
  <c r="L45" i="2"/>
  <c r="L46" i="2"/>
  <c r="N28" i="1"/>
  <c r="N26" i="1"/>
  <c r="N45"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G14" authorId="0" shapeId="0" xr:uid="{344486D5-87CF-114F-9880-5F2A4DC3A504}">
      <text>
        <r>
          <rPr>
            <b/>
            <sz val="10"/>
            <color rgb="FF000000"/>
            <rFont val="Tahoma"/>
            <family val="2"/>
          </rPr>
          <t>Note to User: IN PROGRESSIVE DESIGN BUILD, DURING THE DESIGN PHASE, (PHASE 1), WORK AUTHORIZATIONS WILL BE USED TO MODIFY THE INTIAL PHASE CONTRACT AMOUNT TO ALLOW FOR EARLY PROCUREMENT OF MATERIALS OR EARLY START OF SPECIFIC SCOPES OF WORK DURING THIS PHASE 1.</t>
        </r>
      </text>
    </comment>
    <comment ref="G18" authorId="0" shapeId="0" xr:uid="{4B1FEF2D-07FF-0942-B3E3-601C8209E08C}">
      <text>
        <r>
          <rPr>
            <b/>
            <sz val="10"/>
            <color rgb="FF000000"/>
            <rFont val="Tahoma"/>
            <family val="2"/>
          </rPr>
          <t>Note to User: NORMALLY THERE WILL BE DIFFERING RETENTION PERCENTAGES CALLED FOR ON DESIGN FEES AND EARLY PROCUREMENT OF MATERIALS AND STORED MATERIALS. USERS SHOULD MODIFY THIS FORM ACCORDINGLY.</t>
        </r>
      </text>
    </comment>
    <comment ref="H19" authorId="0" shapeId="0" xr:uid="{BE5FB37F-C8BC-2047-8592-3E2853452A7B}">
      <text>
        <r>
          <rPr>
            <b/>
            <sz val="10"/>
            <color rgb="FF000000"/>
            <rFont val="Tahoma"/>
            <family val="2"/>
          </rPr>
          <t>Add a percentage here.</t>
        </r>
      </text>
    </comment>
  </commentList>
</comments>
</file>

<file path=xl/sharedStrings.xml><?xml version="1.0" encoding="utf-8"?>
<sst xmlns="http://schemas.openxmlformats.org/spreadsheetml/2006/main" count="167" uniqueCount="115">
  <si>
    <t xml:space="preserve">     (Column F total on Progress Estimates).............................................................................................................</t>
  </si>
  <si>
    <t>Funding or Financing Entity (if applicable)</t>
  </si>
  <si>
    <t>Specification Section No.</t>
  </si>
  <si>
    <t>Units</t>
  </si>
  <si>
    <t>Contract Information</t>
  </si>
  <si>
    <t>Item Quantity</t>
  </si>
  <si>
    <t>Total Value           of Item ($)</t>
  </si>
  <si>
    <t>3.  Current Contract Price (Line 1 ± 2)................................................................................................</t>
  </si>
  <si>
    <t>(Line 8 or other - attach explanation of the other amount)</t>
  </si>
  <si>
    <t>(Date)</t>
  </si>
  <si>
    <t xml:space="preserve">   Payment of:</t>
  </si>
  <si>
    <t xml:space="preserve">   is recommended by:</t>
  </si>
  <si>
    <t xml:space="preserve">   is approved by:</t>
  </si>
  <si>
    <t xml:space="preserve">   Approved by:</t>
  </si>
  <si>
    <t>Value of Work Installed to Date</t>
  </si>
  <si>
    <t>Date Placed into Storage (Month/Year)</t>
  </si>
  <si>
    <t>Supplier Invoice No.</t>
  </si>
  <si>
    <t>For (Contract):</t>
  </si>
  <si>
    <t>Period:</t>
  </si>
  <si>
    <t>Application</t>
  </si>
  <si>
    <t>(Owner):</t>
  </si>
  <si>
    <t>To</t>
  </si>
  <si>
    <t xml:space="preserve">%                              (F / B)                                      </t>
  </si>
  <si>
    <t xml:space="preserve">%                                         (F / B)                                  </t>
  </si>
  <si>
    <t>Balance to Finish               (B - F)</t>
  </si>
  <si>
    <t>Materials Remaining in Storage ($)                    (D + E - F)</t>
  </si>
  <si>
    <t>Amount Stored this Month ($)</t>
  </si>
  <si>
    <t>Subtotal Amount Completed and Stored to Date     (D + E)</t>
  </si>
  <si>
    <t>Submittal No. (with Specification Section No.)</t>
  </si>
  <si>
    <t>Storage Location</t>
  </si>
  <si>
    <t>Date (Month/ Year)</t>
  </si>
  <si>
    <t>Scheduled Value ($)</t>
  </si>
  <si>
    <t>Deductions</t>
  </si>
  <si>
    <t>Progress Estimate - Lump Sum Work</t>
  </si>
  <si>
    <t>Progress Estimate - Unit Price Work</t>
  </si>
  <si>
    <t>Bid Item No.</t>
  </si>
  <si>
    <t>Description of Materials or Equipment Stored</t>
  </si>
  <si>
    <t>Application Period:</t>
  </si>
  <si>
    <t>Application Date:</t>
  </si>
  <si>
    <t>Project:</t>
  </si>
  <si>
    <t>Contract:</t>
  </si>
  <si>
    <t>Owner's Contract No.:</t>
  </si>
  <si>
    <t>Application For Payment</t>
  </si>
  <si>
    <t>Approved Change Orders</t>
  </si>
  <si>
    <t>Number</t>
  </si>
  <si>
    <t>TOTALS</t>
  </si>
  <si>
    <t>NET CHANGE BY</t>
  </si>
  <si>
    <t>CHANGE ORDERS</t>
  </si>
  <si>
    <t>By:</t>
  </si>
  <si>
    <t>Date:</t>
  </si>
  <si>
    <t>$</t>
  </si>
  <si>
    <t>4.  TOTAL COMPLETED AND STORED TO DATE</t>
  </si>
  <si>
    <t>a.</t>
  </si>
  <si>
    <t>b.</t>
  </si>
  <si>
    <t>c.</t>
  </si>
  <si>
    <t>5.  RETAINAGE:</t>
  </si>
  <si>
    <t>7.  LESS PREVIOUS PAYMENTS (Line 6 from prior Application).........................................................................................................</t>
  </si>
  <si>
    <t>8.  AMOUNT DUE THIS APPLICATION....................................................................................................................................</t>
  </si>
  <si>
    <t>Application Number:</t>
  </si>
  <si>
    <t>Stored Material Summary</t>
  </si>
  <si>
    <t>A</t>
  </si>
  <si>
    <t>B</t>
  </si>
  <si>
    <t>C</t>
  </si>
  <si>
    <t>D</t>
  </si>
  <si>
    <t>E</t>
  </si>
  <si>
    <t>F</t>
  </si>
  <si>
    <t>G</t>
  </si>
  <si>
    <t>Item</t>
  </si>
  <si>
    <t>Description</t>
  </si>
  <si>
    <t>Work Completed</t>
  </si>
  <si>
    <t>From Previous Application (C+D)</t>
  </si>
  <si>
    <t>This Period</t>
  </si>
  <si>
    <t>Totals</t>
  </si>
  <si>
    <t>Unit Price</t>
  </si>
  <si>
    <t>Estimated Quantity Installed</t>
  </si>
  <si>
    <t>Materials Presently Stored (not in C)</t>
  </si>
  <si>
    <t>Total Completed and Stored to Date (D + E)</t>
  </si>
  <si>
    <t>Stored Previously</t>
  </si>
  <si>
    <t>Incorporated in Work</t>
  </si>
  <si>
    <t>Amount                  ($)</t>
  </si>
  <si>
    <t xml:space="preserve">Total Completed </t>
  </si>
  <si>
    <t xml:space="preserve"> and Stored to Date</t>
  </si>
  <si>
    <t>(C + D + E)</t>
  </si>
  <si>
    <t>Materials Presently</t>
  </si>
  <si>
    <t>Stored (not in C or D)</t>
  </si>
  <si>
    <t>Balance to Finish</t>
  </si>
  <si>
    <t>(B - F)</t>
  </si>
  <si>
    <t>Work Completed..............................................</t>
  </si>
  <si>
    <t>X</t>
  </si>
  <si>
    <t>Additions</t>
  </si>
  <si>
    <t>1.  ORIGINAL CONTRACT PRICE...........................................................................</t>
  </si>
  <si>
    <t>Design-Builder's Application for Payment No.</t>
  </si>
  <si>
    <t>From (Design-Builder):</t>
  </si>
  <si>
    <t>Via (Owner's Site Representative):</t>
  </si>
  <si>
    <t>Design-Builder's Project No.:</t>
  </si>
  <si>
    <t>Design-Builder's Certification</t>
  </si>
  <si>
    <t>Design-Builder's Signature</t>
  </si>
  <si>
    <t xml:space="preserve">Design-Builder's Application </t>
  </si>
  <si>
    <t xml:space="preserve">            Design-Builder's Application</t>
  </si>
  <si>
    <t xml:space="preserve">                                                Design-Builder's Application</t>
  </si>
  <si>
    <t>Owner's Site Representative (if applicable)</t>
  </si>
  <si>
    <t>Owner</t>
  </si>
  <si>
    <t xml:space="preserve"> </t>
  </si>
  <si>
    <t>d.</t>
  </si>
  <si>
    <t>Design Fees…................</t>
  </si>
  <si>
    <t>Stored Materials…........</t>
  </si>
  <si>
    <t>Early Procurements…...</t>
  </si>
  <si>
    <t xml:space="preserve">    (Column G total on Progress Estimates + Line 5.e above).....................................................................................................</t>
  </si>
  <si>
    <t>2.  Net change by Change Orders/Work Authorizations......................................................................................</t>
  </si>
  <si>
    <t>Work Authorization/Change Order Summary</t>
  </si>
  <si>
    <t>9.  BALANCE TO FINISH, PLUS RETAINAGE</t>
  </si>
  <si>
    <t>e.</t>
  </si>
  <si>
    <t>______________________</t>
  </si>
  <si>
    <t>Total Retainage (Line 5.a+5.b+5.c+5.d).........................................................................................................................................</t>
  </si>
  <si>
    <r>
      <t>6.  AMOUNT ELIGIBLE TO DATE (Line 4</t>
    </r>
    <r>
      <rPr>
        <b/>
        <sz val="10"/>
        <rFont val="Aptos Narrow"/>
        <family val="2"/>
      </rPr>
      <t>−</t>
    </r>
    <r>
      <rPr>
        <b/>
        <sz val="10"/>
        <rFont val="Times New Roman"/>
        <family val="1"/>
      </rPr>
      <t>Line 5.e)....................................................................................................................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</si>
</sst>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164" formatCode="&quot;$&quot;#,##0"/>
    <numFmt numFmtId="165" formatCode="&quot;$&quot;#,##0.00"/>
    <numFmt numFmtId="166" formatCode="0.0%"/>
    <numFmt numFmtId="167" formatCode="m/yyyy"/>
  </numFmts>
  <fonts count="14">
    <font>
      <sz val="10"/>
      <name val="Arial"/>
    </font>
    <font>
      <sz val="8"/>
      <name val="Arial"/>
      <family val="2"/>
    </font>
    <font>
      <sz val="10"/>
      <name val="Times New Roman"/>
      <family val="1"/>
    </font>
    <font>
      <b/>
      <sz val="18"/>
      <name val="Times New Roman"/>
      <family val="1"/>
    </font>
    <font>
      <b/>
      <sz val="10"/>
      <name val="Times New Roman"/>
      <family val="1"/>
    </font>
    <font>
      <sz val="8"/>
      <name val="Times New Roman"/>
      <family val="1"/>
    </font>
    <font>
      <b/>
      <sz val="22"/>
      <name val="Times New Roman"/>
      <family val="1"/>
    </font>
    <font>
      <sz val="22"/>
      <name val="Times New Roman"/>
      <family val="1"/>
    </font>
    <font>
      <b/>
      <sz val="20"/>
      <name val="Times New Roman"/>
      <family val="1"/>
    </font>
    <font>
      <sz val="14"/>
      <name val="Times New Roman"/>
      <family val="1"/>
    </font>
    <font>
      <sz val="10"/>
      <name val="Arial"/>
      <family val="2"/>
    </font>
    <font>
      <b/>
      <sz val="16"/>
      <name val="Times New Roman"/>
      <family val="1"/>
    </font>
    <font>
      <b/>
      <sz val="10"/>
      <color rgb="FF000000"/>
      <name val="Tahoma"/>
      <family val="2"/>
    </font>
    <font>
      <b/>
      <sz val="10"/>
      <name val="Aptos Narrow"/>
      <family val="2"/>
    </font>
  </fonts>
  <fills count="2">
    <fill>
      <patternFill patternType="none"/>
    </fill>
    <fill>
      <patternFill patternType="gray125"/>
    </fill>
  </fills>
  <borders count="18">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double">
        <color auto="1"/>
      </top>
      <bottom style="thin">
        <color auto="1"/>
      </bottom>
      <diagonal/>
    </border>
    <border>
      <left/>
      <right/>
      <top style="thin">
        <color auto="1"/>
      </top>
      <bottom style="thin">
        <color auto="1"/>
      </bottom>
      <diagonal/>
    </border>
    <border>
      <left style="thin">
        <color auto="1"/>
      </left>
      <right style="thin">
        <color auto="1"/>
      </right>
      <top style="double">
        <color auto="1"/>
      </top>
      <bottom/>
      <diagonal/>
    </border>
    <border>
      <left/>
      <right style="thin">
        <color auto="1"/>
      </right>
      <top/>
      <bottom/>
      <diagonal/>
    </border>
  </borders>
  <cellStyleXfs count="1">
    <xf numFmtId="0" fontId="0" fillId="0" borderId="0"/>
  </cellStyleXfs>
  <cellXfs count="215">
    <xf numFmtId="0" fontId="0" fillId="0" borderId="0" xfId="0"/>
    <xf numFmtId="0" fontId="2" fillId="0" borderId="0" xfId="0" applyFont="1"/>
    <xf numFmtId="0" fontId="3" fillId="0" borderId="0" xfId="0" applyFont="1" applyAlignment="1">
      <alignment horizontal="right"/>
    </xf>
    <xf numFmtId="0" fontId="2" fillId="0" borderId="1" xfId="0" applyFont="1" applyBorder="1"/>
    <xf numFmtId="0" fontId="2" fillId="0" borderId="2" xfId="0" applyFont="1" applyBorder="1"/>
    <xf numFmtId="0" fontId="2" fillId="0" borderId="2" xfId="0" applyFont="1" applyBorder="1" applyAlignment="1">
      <alignment vertical="justify"/>
    </xf>
    <xf numFmtId="0" fontId="2" fillId="0" borderId="3" xfId="0" applyFont="1" applyBorder="1" applyAlignment="1">
      <alignment vertical="justify"/>
    </xf>
    <xf numFmtId="0" fontId="2" fillId="0" borderId="4" xfId="0" applyFont="1" applyBorder="1"/>
    <xf numFmtId="0" fontId="2" fillId="0" borderId="5" xfId="0" applyFont="1" applyBorder="1"/>
    <xf numFmtId="0" fontId="2" fillId="0" borderId="5" xfId="0" applyFont="1" applyBorder="1" applyAlignment="1">
      <alignment vertical="justify"/>
    </xf>
    <xf numFmtId="0" fontId="2" fillId="0" borderId="4" xfId="0" applyFont="1" applyBorder="1" applyAlignment="1">
      <alignment horizontal="center"/>
    </xf>
    <xf numFmtId="0" fontId="2" fillId="0" borderId="5" xfId="0" applyFont="1" applyBorder="1" applyAlignment="1">
      <alignment horizontal="center"/>
    </xf>
    <xf numFmtId="0" fontId="4" fillId="0" borderId="0" xfId="0" applyFont="1"/>
    <xf numFmtId="164" fontId="4" fillId="0" borderId="0" xfId="0" applyNumberFormat="1" applyFont="1" applyAlignment="1">
      <alignment horizontal="right"/>
    </xf>
    <xf numFmtId="164" fontId="4" fillId="0" borderId="0" xfId="0" applyNumberFormat="1" applyFont="1"/>
    <xf numFmtId="0" fontId="4" fillId="0" borderId="0" xfId="0" applyFont="1" applyAlignment="1">
      <alignment horizontal="right"/>
    </xf>
    <xf numFmtId="7" fontId="2" fillId="0" borderId="5" xfId="0" applyNumberFormat="1" applyFont="1" applyBorder="1"/>
    <xf numFmtId="0" fontId="5" fillId="0" borderId="0" xfId="0" applyFont="1" applyAlignment="1">
      <alignment horizontal="right"/>
    </xf>
    <xf numFmtId="0" fontId="4" fillId="0" borderId="1" xfId="0" applyFont="1" applyBorder="1"/>
    <xf numFmtId="0" fontId="2" fillId="0" borderId="3" xfId="0" applyFont="1" applyBorder="1"/>
    <xf numFmtId="0" fontId="2" fillId="0" borderId="0" xfId="0" applyFont="1" applyAlignment="1">
      <alignment horizontal="center"/>
    </xf>
    <xf numFmtId="0" fontId="2" fillId="0" borderId="6" xfId="0" applyFont="1" applyBorder="1"/>
    <xf numFmtId="0" fontId="2" fillId="0" borderId="0" xfId="0" applyFont="1" applyAlignment="1">
      <alignment horizontal="right"/>
    </xf>
    <xf numFmtId="0" fontId="2" fillId="0" borderId="7" xfId="0" applyFont="1" applyBorder="1"/>
    <xf numFmtId="0" fontId="2" fillId="0" borderId="0" xfId="0" applyFont="1" applyAlignment="1">
      <alignment vertical="center"/>
    </xf>
    <xf numFmtId="0" fontId="3" fillId="0" borderId="0" xfId="0" applyFont="1"/>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xf>
    <xf numFmtId="165" fontId="2" fillId="0" borderId="1" xfId="0" applyNumberFormat="1" applyFont="1" applyBorder="1" applyAlignment="1">
      <alignment horizontal="center"/>
    </xf>
    <xf numFmtId="0" fontId="4" fillId="0" borderId="0" xfId="0" applyFont="1" applyAlignment="1">
      <alignment horizontal="center" vertical="center"/>
    </xf>
    <xf numFmtId="0" fontId="4" fillId="0" borderId="0" xfId="0" applyFont="1" applyAlignment="1">
      <alignment horizontal="center"/>
    </xf>
    <xf numFmtId="165" fontId="4" fillId="0" borderId="0" xfId="0" applyNumberFormat="1" applyFont="1" applyAlignment="1">
      <alignment horizontal="center"/>
    </xf>
    <xf numFmtId="166" fontId="4" fillId="0" borderId="0" xfId="0" applyNumberFormat="1" applyFont="1" applyAlignment="1">
      <alignment horizontal="center"/>
    </xf>
    <xf numFmtId="0" fontId="5" fillId="0" borderId="0" xfId="0" applyFont="1"/>
    <xf numFmtId="0" fontId="2" fillId="0" borderId="12" xfId="0" applyFont="1" applyBorder="1" applyAlignment="1">
      <alignment horizontal="center" vertical="center" wrapText="1"/>
    </xf>
    <xf numFmtId="7" fontId="4" fillId="0" borderId="0" xfId="0" applyNumberFormat="1" applyFont="1" applyAlignment="1">
      <alignment horizontal="center"/>
    </xf>
    <xf numFmtId="0" fontId="2" fillId="0" borderId="13" xfId="0" applyFont="1" applyBorder="1" applyAlignment="1">
      <alignment horizontal="center" vertical="center"/>
    </xf>
    <xf numFmtId="0" fontId="2" fillId="0" borderId="12" xfId="0" applyFont="1" applyBorder="1" applyAlignment="1">
      <alignment horizontal="center" vertical="center"/>
    </xf>
    <xf numFmtId="0" fontId="2" fillId="0" borderId="6" xfId="0" applyFont="1" applyBorder="1" applyAlignment="1">
      <alignment horizontal="center" vertical="top" wrapText="1"/>
    </xf>
    <xf numFmtId="0" fontId="2" fillId="0" borderId="11" xfId="0" quotePrefix="1" applyFont="1" applyBorder="1" applyAlignment="1">
      <alignment horizontal="center" vertical="center" wrapText="1"/>
    </xf>
    <xf numFmtId="0" fontId="2" fillId="0" borderId="4" xfId="0" applyFont="1" applyBorder="1" applyAlignment="1">
      <alignment horizontal="center" vertical="top" wrapText="1"/>
    </xf>
    <xf numFmtId="0" fontId="2" fillId="0" borderId="9" xfId="0" applyFont="1" applyBorder="1" applyAlignment="1">
      <alignment vertical="center" wrapText="1"/>
    </xf>
    <xf numFmtId="0" fontId="8" fillId="0" borderId="0" xfId="0" applyFont="1" applyAlignment="1">
      <alignment horizontal="center"/>
    </xf>
    <xf numFmtId="0" fontId="2" fillId="0" borderId="10" xfId="0" applyFont="1" applyBorder="1" applyAlignment="1">
      <alignment horizontal="center"/>
    </xf>
    <xf numFmtId="0" fontId="2" fillId="0" borderId="4" xfId="0" applyFont="1" applyBorder="1" applyAlignment="1">
      <alignment horizontal="left"/>
    </xf>
    <xf numFmtId="0" fontId="2" fillId="0" borderId="6" xfId="0" applyFont="1" applyBorder="1" applyAlignment="1">
      <alignment horizontal="center" vertical="center" wrapText="1"/>
    </xf>
    <xf numFmtId="165" fontId="2" fillId="0" borderId="10" xfId="0" applyNumberFormat="1" applyFont="1" applyBorder="1" applyAlignment="1">
      <alignment horizontal="center"/>
    </xf>
    <xf numFmtId="0" fontId="4" fillId="0" borderId="14" xfId="0" applyFont="1" applyBorder="1"/>
    <xf numFmtId="0" fontId="4" fillId="0" borderId="14" xfId="0" applyFont="1" applyBorder="1" applyAlignment="1">
      <alignment horizontal="center"/>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2" xfId="0" applyFont="1" applyBorder="1" applyAlignment="1">
      <alignment wrapText="1"/>
    </xf>
    <xf numFmtId="0" fontId="2" fillId="0" borderId="2" xfId="0" applyFont="1" applyBorder="1" applyAlignment="1">
      <alignment vertical="justify" wrapText="1"/>
    </xf>
    <xf numFmtId="0" fontId="2" fillId="0" borderId="1" xfId="0" applyFont="1" applyBorder="1" applyAlignment="1">
      <alignment horizontal="left" vertical="center"/>
    </xf>
    <xf numFmtId="0" fontId="8" fillId="0" borderId="0" xfId="0" applyFont="1" applyAlignment="1">
      <alignment horizontal="right"/>
    </xf>
    <xf numFmtId="0" fontId="2" fillId="0" borderId="12" xfId="0" applyFont="1" applyBorder="1" applyAlignment="1">
      <alignment horizontal="center" vertical="top"/>
    </xf>
    <xf numFmtId="0" fontId="2" fillId="0" borderId="8" xfId="0" applyFont="1" applyBorder="1" applyAlignment="1">
      <alignment horizontal="center" vertical="top"/>
    </xf>
    <xf numFmtId="7" fontId="2" fillId="0" borderId="12" xfId="0" applyNumberFormat="1" applyFont="1" applyBorder="1" applyAlignment="1">
      <alignment horizontal="center" vertical="top"/>
    </xf>
    <xf numFmtId="7" fontId="2" fillId="0" borderId="15" xfId="0" applyNumberFormat="1" applyFont="1" applyBorder="1" applyAlignment="1">
      <alignment horizontal="center" vertical="top"/>
    </xf>
    <xf numFmtId="7" fontId="2" fillId="0" borderId="10" xfId="0" applyNumberFormat="1" applyFont="1" applyBorder="1" applyAlignment="1">
      <alignment horizontal="center" vertical="top"/>
    </xf>
    <xf numFmtId="166" fontId="2" fillId="0" borderId="12" xfId="0" applyNumberFormat="1" applyFont="1" applyBorder="1" applyAlignment="1">
      <alignment horizontal="center" vertical="top"/>
    </xf>
    <xf numFmtId="7" fontId="2" fillId="0" borderId="13" xfId="0" applyNumberFormat="1" applyFont="1" applyBorder="1" applyAlignment="1">
      <alignment horizontal="center" vertical="top"/>
    </xf>
    <xf numFmtId="7" fontId="2" fillId="0" borderId="8" xfId="0" applyNumberFormat="1" applyFont="1" applyBorder="1" applyAlignment="1">
      <alignment horizontal="center" vertical="top"/>
    </xf>
    <xf numFmtId="7" fontId="2" fillId="0" borderId="2" xfId="0" applyNumberFormat="1" applyFont="1" applyBorder="1" applyAlignment="1">
      <alignment horizontal="center" vertical="top"/>
    </xf>
    <xf numFmtId="7" fontId="2" fillId="0" borderId="1" xfId="0" applyNumberFormat="1" applyFont="1" applyBorder="1" applyAlignment="1">
      <alignment horizontal="center" vertical="top"/>
    </xf>
    <xf numFmtId="166" fontId="2" fillId="0" borderId="8" xfId="0" applyNumberFormat="1" applyFont="1" applyBorder="1" applyAlignment="1">
      <alignment horizontal="center" vertical="top"/>
    </xf>
    <xf numFmtId="7" fontId="2" fillId="0" borderId="3" xfId="0" applyNumberFormat="1" applyFont="1" applyBorder="1" applyAlignment="1">
      <alignment horizontal="center" vertical="top"/>
    </xf>
    <xf numFmtId="7" fontId="4" fillId="0" borderId="14" xfId="0" applyNumberFormat="1" applyFont="1" applyBorder="1" applyAlignment="1">
      <alignment horizontal="center" vertical="top" wrapText="1"/>
    </xf>
    <xf numFmtId="166" fontId="4" fillId="0" borderId="14" xfId="0" applyNumberFormat="1" applyFont="1" applyBorder="1" applyAlignment="1" applyProtection="1">
      <alignment horizontal="center" vertical="top"/>
      <protection hidden="1"/>
    </xf>
    <xf numFmtId="0" fontId="2" fillId="0" borderId="10" xfId="0" applyFont="1" applyBorder="1" applyAlignment="1">
      <alignment horizontal="center" vertical="top"/>
    </xf>
    <xf numFmtId="0" fontId="2" fillId="0" borderId="1" xfId="0" applyFont="1" applyBorder="1" applyAlignment="1">
      <alignment horizontal="center" vertical="top"/>
    </xf>
    <xf numFmtId="165" fontId="2" fillId="0" borderId="10" xfId="0" applyNumberFormat="1" applyFont="1" applyBorder="1" applyAlignment="1">
      <alignment horizontal="center" vertical="top"/>
    </xf>
    <xf numFmtId="165" fontId="2" fillId="0" borderId="12" xfId="0" applyNumberFormat="1" applyFont="1" applyBorder="1" applyAlignment="1">
      <alignment horizontal="center" vertical="top"/>
    </xf>
    <xf numFmtId="165" fontId="2" fillId="0" borderId="1" xfId="0" applyNumberFormat="1" applyFont="1" applyBorder="1" applyAlignment="1">
      <alignment horizontal="center" vertical="top"/>
    </xf>
    <xf numFmtId="165" fontId="2" fillId="0" borderId="8" xfId="0" applyNumberFormat="1" applyFont="1" applyBorder="1" applyAlignment="1">
      <alignment horizontal="center" vertical="top"/>
    </xf>
    <xf numFmtId="165" fontId="4" fillId="0" borderId="14" xfId="0" applyNumberFormat="1" applyFont="1" applyBorder="1" applyAlignment="1">
      <alignment horizontal="center" vertical="top"/>
    </xf>
    <xf numFmtId="0" fontId="4" fillId="0" borderId="14" xfId="0" applyFont="1" applyBorder="1" applyAlignment="1">
      <alignment horizontal="center" vertical="top"/>
    </xf>
    <xf numFmtId="166" fontId="2" fillId="0" borderId="16" xfId="0" applyNumberFormat="1" applyFont="1" applyBorder="1" applyAlignment="1">
      <alignment horizontal="center" vertical="top"/>
    </xf>
    <xf numFmtId="0" fontId="2" fillId="0" borderId="6" xfId="0" applyFont="1" applyBorder="1" applyAlignment="1">
      <alignment horizontal="center" vertical="top"/>
    </xf>
    <xf numFmtId="0" fontId="2" fillId="0" borderId="10" xfId="0" applyFont="1" applyBorder="1" applyAlignment="1">
      <alignment horizontal="center" vertical="top" wrapText="1"/>
    </xf>
    <xf numFmtId="167" fontId="2" fillId="0" borderId="10" xfId="0" applyNumberFormat="1" applyFont="1" applyBorder="1" applyAlignment="1">
      <alignment horizontal="center" vertical="top"/>
    </xf>
    <xf numFmtId="8" fontId="2" fillId="0" borderId="12" xfId="0" applyNumberFormat="1" applyFont="1" applyBorder="1" applyAlignment="1">
      <alignment horizontal="center" vertical="top"/>
    </xf>
    <xf numFmtId="8" fontId="2" fillId="0" borderId="10" xfId="0" applyNumberFormat="1" applyFont="1" applyBorder="1" applyAlignment="1">
      <alignment horizontal="center" vertical="top"/>
    </xf>
    <xf numFmtId="8" fontId="2" fillId="0" borderId="12" xfId="0" applyNumberFormat="1" applyFont="1" applyBorder="1" applyAlignment="1" applyProtection="1">
      <alignment horizontal="center" vertical="top"/>
      <protection hidden="1"/>
    </xf>
    <xf numFmtId="167" fontId="2" fillId="0" borderId="6" xfId="0" applyNumberFormat="1" applyFont="1" applyBorder="1" applyAlignment="1">
      <alignment horizontal="center" vertical="top"/>
    </xf>
    <xf numFmtId="8" fontId="2" fillId="0" borderId="11" xfId="0" applyNumberFormat="1" applyFont="1" applyBorder="1" applyAlignment="1">
      <alignment horizontal="center" vertical="top"/>
    </xf>
    <xf numFmtId="8" fontId="2" fillId="0" borderId="6" xfId="0" applyNumberFormat="1" applyFont="1" applyBorder="1" applyAlignment="1">
      <alignment horizontal="center" vertical="top"/>
    </xf>
    <xf numFmtId="8" fontId="2" fillId="0" borderId="11" xfId="0" applyNumberFormat="1" applyFont="1" applyBorder="1" applyAlignment="1" applyProtection="1">
      <alignment horizontal="center" vertical="top"/>
      <protection hidden="1"/>
    </xf>
    <xf numFmtId="7" fontId="2" fillId="0" borderId="6" xfId="0" applyNumberFormat="1" applyFont="1" applyBorder="1" applyAlignment="1">
      <alignment horizontal="center" vertical="top"/>
    </xf>
    <xf numFmtId="0" fontId="4" fillId="0" borderId="14" xfId="0" applyFont="1" applyBorder="1" applyAlignment="1">
      <alignment vertical="top"/>
    </xf>
    <xf numFmtId="7" fontId="4" fillId="0" borderId="14" xfId="0" applyNumberFormat="1" applyFont="1" applyBorder="1" applyAlignment="1">
      <alignment horizontal="center" vertical="top"/>
    </xf>
    <xf numFmtId="7" fontId="2" fillId="0" borderId="14" xfId="0" applyNumberFormat="1" applyFont="1" applyBorder="1" applyAlignment="1">
      <alignment horizontal="center" vertical="top"/>
    </xf>
    <xf numFmtId="0" fontId="11" fillId="0" borderId="0" xfId="0" applyFont="1"/>
    <xf numFmtId="0" fontId="4" fillId="0" borderId="4" xfId="0" applyFont="1" applyBorder="1"/>
    <xf numFmtId="165" fontId="2" fillId="0" borderId="10" xfId="0" applyNumberFormat="1" applyFont="1" applyBorder="1" applyAlignment="1">
      <alignment horizontal="center" vertical="center"/>
    </xf>
    <xf numFmtId="165" fontId="2" fillId="0" borderId="13" xfId="0" applyNumberFormat="1"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165" fontId="2" fillId="0" borderId="15" xfId="0" applyNumberFormat="1" applyFont="1" applyBorder="1" applyAlignment="1">
      <alignment horizontal="center" vertical="center"/>
    </xf>
    <xf numFmtId="7" fontId="2" fillId="0" borderId="0" xfId="0" applyNumberFormat="1" applyFont="1"/>
    <xf numFmtId="9" fontId="2" fillId="0" borderId="5" xfId="0" quotePrefix="1" applyNumberFormat="1" applyFont="1" applyBorder="1"/>
    <xf numFmtId="9" fontId="4" fillId="0" borderId="5" xfId="0" applyNumberFormat="1" applyFont="1" applyBorder="1" applyAlignment="1">
      <alignment horizontal="left"/>
    </xf>
    <xf numFmtId="9" fontId="4" fillId="0" borderId="15" xfId="0" applyNumberFormat="1" applyFont="1" applyBorder="1" applyAlignment="1">
      <alignment horizontal="left"/>
    </xf>
    <xf numFmtId="0" fontId="2" fillId="0" borderId="2" xfId="0" applyFon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 xfId="0" applyFont="1" applyBorder="1" applyAlignment="1">
      <alignment horizontal="justify" vertical="justify"/>
    </xf>
    <xf numFmtId="0" fontId="2" fillId="0" borderId="2" xfId="0" applyFont="1" applyBorder="1" applyAlignment="1">
      <alignment horizontal="justify" vertical="justify"/>
    </xf>
    <xf numFmtId="0" fontId="2" fillId="0" borderId="3" xfId="0" applyFont="1" applyBorder="1" applyAlignment="1">
      <alignment horizontal="justify" vertical="justify"/>
    </xf>
    <xf numFmtId="0" fontId="2" fillId="0" borderId="4" xfId="0" applyFont="1" applyBorder="1" applyAlignment="1">
      <alignment horizontal="justify" vertical="justify"/>
    </xf>
    <xf numFmtId="0" fontId="2" fillId="0" borderId="5" xfId="0" applyFont="1" applyBorder="1" applyAlignment="1">
      <alignment horizontal="justify" vertical="justify"/>
    </xf>
    <xf numFmtId="0" fontId="2" fillId="0" borderId="7" xfId="0" applyFont="1" applyBorder="1" applyAlignment="1">
      <alignment horizontal="justify" vertical="justify"/>
    </xf>
    <xf numFmtId="0" fontId="2" fillId="0" borderId="10" xfId="0" applyFont="1" applyBorder="1"/>
    <xf numFmtId="0" fontId="2" fillId="0" borderId="15" xfId="0" applyFont="1" applyBorder="1"/>
    <xf numFmtId="0" fontId="2" fillId="0" borderId="13" xfId="0" applyFont="1" applyBorder="1"/>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7" xfId="0" applyFont="1" applyBorder="1" applyAlignment="1">
      <alignment horizontal="center" wrapText="1"/>
    </xf>
    <xf numFmtId="0" fontId="4" fillId="0" borderId="0" xfId="0" applyFont="1" applyAlignment="1">
      <alignment horizontal="center"/>
    </xf>
    <xf numFmtId="0" fontId="0" fillId="0" borderId="0" xfId="0" applyAlignment="1">
      <alignment horizontal="center"/>
    </xf>
    <xf numFmtId="0" fontId="4" fillId="0" borderId="5" xfId="0" applyFont="1" applyBorder="1" applyAlignment="1">
      <alignment horizontal="center"/>
    </xf>
    <xf numFmtId="0" fontId="2" fillId="0" borderId="5" xfId="0" applyFont="1" applyBorder="1" applyAlignment="1">
      <alignment horizontal="center"/>
    </xf>
    <xf numFmtId="14" fontId="2" fillId="0" borderId="2" xfId="0" applyNumberFormat="1" applyFont="1" applyBorder="1" applyAlignment="1">
      <alignment horizontal="left" vertical="center" wrapText="1"/>
    </xf>
    <xf numFmtId="0" fontId="9" fillId="0" borderId="10" xfId="0" applyFont="1" applyBorder="1" applyAlignment="1">
      <alignment horizontal="center" vertical="center"/>
    </xf>
    <xf numFmtId="0" fontId="9" fillId="0" borderId="15" xfId="0" applyFont="1" applyBorder="1" applyAlignment="1">
      <alignment horizontal="center" vertical="center"/>
    </xf>
    <xf numFmtId="0" fontId="9" fillId="0" borderId="13" xfId="0" applyFont="1" applyBorder="1" applyAlignment="1">
      <alignment horizontal="center" vertical="center"/>
    </xf>
    <xf numFmtId="0" fontId="2" fillId="0" borderId="0" xfId="0" applyFont="1" applyAlignment="1">
      <alignment horizontal="center"/>
    </xf>
    <xf numFmtId="0" fontId="2" fillId="0" borderId="2" xfId="0" applyFont="1" applyBorder="1" applyAlignment="1">
      <alignment vertical="center"/>
    </xf>
    <xf numFmtId="0" fontId="2" fillId="0" borderId="3" xfId="0" applyFont="1" applyBorder="1" applyAlignment="1">
      <alignment vertical="center"/>
    </xf>
    <xf numFmtId="0" fontId="2" fillId="0" borderId="5" xfId="0" applyFont="1" applyBorder="1" applyAlignment="1">
      <alignment vertical="center"/>
    </xf>
    <xf numFmtId="0" fontId="2" fillId="0" borderId="7" xfId="0" applyFont="1" applyBorder="1" applyAlignment="1">
      <alignment vertical="center"/>
    </xf>
    <xf numFmtId="14" fontId="2" fillId="0" borderId="3" xfId="0" applyNumberFormat="1" applyFont="1" applyBorder="1" applyAlignment="1">
      <alignment vertical="center"/>
    </xf>
    <xf numFmtId="0" fontId="2" fillId="0" borderId="3" xfId="0" applyFont="1" applyBorder="1" applyAlignment="1">
      <alignment horizontal="left" vertical="center" wrapText="1"/>
    </xf>
    <xf numFmtId="0" fontId="2" fillId="0" borderId="5" xfId="0" applyFont="1" applyBorder="1" applyAlignment="1">
      <alignment horizontal="left" vertical="center" wrapText="1"/>
    </xf>
    <xf numFmtId="0" fontId="2" fillId="0" borderId="7" xfId="0" applyFont="1" applyBorder="1" applyAlignment="1">
      <alignment horizontal="left" vertical="center" wrapText="1"/>
    </xf>
    <xf numFmtId="165" fontId="2" fillId="0" borderId="10" xfId="0" applyNumberFormat="1" applyFont="1" applyBorder="1" applyAlignment="1">
      <alignment horizontal="center" vertical="center"/>
    </xf>
    <xf numFmtId="165" fontId="2" fillId="0" borderId="15" xfId="0" applyNumberFormat="1" applyFont="1" applyBorder="1" applyAlignment="1">
      <alignment horizontal="center" vertical="center"/>
    </xf>
    <xf numFmtId="0" fontId="2" fillId="0" borderId="10" xfId="0" applyFont="1" applyBorder="1" applyAlignment="1">
      <alignment horizontal="center"/>
    </xf>
    <xf numFmtId="0" fontId="2" fillId="0" borderId="15" xfId="0" applyFont="1" applyBorder="1" applyAlignment="1">
      <alignment horizontal="center"/>
    </xf>
    <xf numFmtId="165" fontId="4" fillId="0" borderId="5" xfId="0" applyNumberFormat="1" applyFont="1" applyBorder="1" applyAlignment="1">
      <alignment horizontal="center"/>
    </xf>
    <xf numFmtId="0" fontId="2" fillId="0" borderId="13" xfId="0" applyFont="1" applyBorder="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165" fontId="2" fillId="0" borderId="13" xfId="0" applyNumberFormat="1" applyFont="1" applyBorder="1" applyAlignment="1">
      <alignment horizontal="center" vertical="center"/>
    </xf>
    <xf numFmtId="0" fontId="2" fillId="0" borderId="2" xfId="0" applyFont="1" applyBorder="1" applyAlignment="1">
      <alignment horizontal="center"/>
    </xf>
    <xf numFmtId="0" fontId="2" fillId="0" borderId="2" xfId="0" applyFont="1" applyBorder="1" applyAlignment="1">
      <alignment horizontal="right"/>
    </xf>
    <xf numFmtId="0" fontId="2" fillId="0" borderId="2" xfId="0" applyFont="1" applyBorder="1"/>
    <xf numFmtId="165" fontId="4" fillId="0" borderId="1" xfId="0" applyNumberFormat="1"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2" fillId="0" borderId="0" xfId="0" applyFont="1" applyAlignment="1">
      <alignment horizontal="right"/>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left"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2" fillId="0" borderId="10" xfId="0" applyFont="1" applyBorder="1" applyAlignment="1">
      <alignment horizontal="left" vertical="top"/>
    </xf>
    <xf numFmtId="0" fontId="2" fillId="0" borderId="15" xfId="0" applyFont="1" applyBorder="1" applyAlignment="1">
      <alignment horizontal="left" vertical="top"/>
    </xf>
    <xf numFmtId="0" fontId="2" fillId="0" borderId="13" xfId="0" applyFont="1" applyBorder="1" applyAlignment="1">
      <alignment horizontal="left" vertical="top"/>
    </xf>
    <xf numFmtId="0" fontId="4" fillId="0" borderId="14" xfId="0" applyFont="1" applyBorder="1" applyAlignment="1">
      <alignment horizontal="center" vertical="center"/>
    </xf>
    <xf numFmtId="0" fontId="2" fillId="0" borderId="11"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0" fillId="0" borderId="9" xfId="0" applyBorder="1" applyAlignment="1">
      <alignment horizontal="center" vertical="center" wrapText="1"/>
    </xf>
    <xf numFmtId="0" fontId="10" fillId="0" borderId="6" xfId="0" applyFont="1" applyBorder="1" applyAlignment="1">
      <alignment horizontal="center" vertical="center" wrapText="1"/>
    </xf>
    <xf numFmtId="0" fontId="0" fillId="0" borderId="0" xfId="0" applyAlignment="1">
      <alignment horizontal="center" vertical="center" wrapText="1"/>
    </xf>
    <xf numFmtId="0" fontId="0" fillId="0" borderId="17"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6" fillId="0" borderId="0" xfId="0" applyFont="1" applyAlignment="1">
      <alignment horizontal="right"/>
    </xf>
    <xf numFmtId="0" fontId="7" fillId="0" borderId="0" xfId="0" applyFont="1" applyAlignment="1">
      <alignment horizontal="right"/>
    </xf>
    <xf numFmtId="0" fontId="2" fillId="0" borderId="10" xfId="0" applyFont="1" applyBorder="1" applyAlignment="1">
      <alignment horizontal="center" vertical="center" wrapText="1"/>
    </xf>
    <xf numFmtId="0" fontId="0" fillId="0" borderId="15" xfId="0" applyBorder="1" applyAlignment="1">
      <alignment horizontal="center" vertical="center"/>
    </xf>
    <xf numFmtId="0" fontId="0" fillId="0" borderId="13" xfId="0"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11" xfId="0" applyBorder="1" applyAlignment="1">
      <alignment horizontal="center" vertical="center" wrapText="1"/>
    </xf>
    <xf numFmtId="0" fontId="2" fillId="0" borderId="12" xfId="0" applyFont="1" applyBorder="1" applyAlignment="1">
      <alignment horizontal="center" vertical="center" wrapText="1"/>
    </xf>
    <xf numFmtId="0" fontId="0" fillId="0" borderId="12" xfId="0" applyBorder="1" applyAlignment="1">
      <alignment horizontal="center" vertical="center" wrapText="1"/>
    </xf>
    <xf numFmtId="0" fontId="10" fillId="0" borderId="8"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3" xfId="0" applyFont="1" applyBorder="1" applyAlignment="1">
      <alignment horizontal="center" vertical="center" wrapText="1"/>
    </xf>
    <xf numFmtId="0" fontId="0" fillId="0" borderId="15" xfId="0" applyBorder="1" applyAlignment="1">
      <alignment horizontal="center" vertical="center" wrapText="1"/>
    </xf>
    <xf numFmtId="0" fontId="0" fillId="0" borderId="13" xfId="0"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17" xfId="0" applyFont="1" applyBorder="1" applyAlignment="1">
      <alignment horizontal="center" vertical="center" wrapText="1"/>
    </xf>
    <xf numFmtId="0" fontId="2" fillId="0" borderId="10" xfId="0" applyFont="1" applyBorder="1" applyAlignment="1">
      <alignment horizontal="left" vertical="top" wrapText="1"/>
    </xf>
    <xf numFmtId="0" fontId="2" fillId="0" borderId="15" xfId="0" applyFont="1" applyBorder="1" applyAlignment="1">
      <alignment horizontal="left" vertical="top" wrapText="1"/>
    </xf>
    <xf numFmtId="0" fontId="2" fillId="0" borderId="13" xfId="0" applyFont="1" applyBorder="1" applyAlignment="1">
      <alignment horizontal="left" vertical="top" wrapText="1"/>
    </xf>
    <xf numFmtId="0" fontId="0" fillId="0" borderId="2" xfId="0" applyBorder="1"/>
    <xf numFmtId="0" fontId="0" fillId="0" borderId="3" xfId="0" applyBorder="1"/>
    <xf numFmtId="0" fontId="0" fillId="0" borderId="5" xfId="0" applyBorder="1"/>
    <xf numFmtId="0" fontId="0" fillId="0" borderId="7" xfId="0" applyBorder="1"/>
    <xf numFmtId="0" fontId="2" fillId="0" borderId="6" xfId="0" applyFont="1" applyBorder="1" applyAlignment="1">
      <alignment horizontal="center" vertical="top" wrapText="1"/>
    </xf>
    <xf numFmtId="0" fontId="2" fillId="0" borderId="0" xfId="0" applyFont="1" applyAlignment="1">
      <alignment horizontal="center" vertical="top" wrapText="1"/>
    </xf>
    <xf numFmtId="0" fontId="2" fillId="0" borderId="17" xfId="0" applyFont="1" applyBorder="1" applyAlignment="1">
      <alignment horizontal="center" vertical="top"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251460</xdr:colOff>
      <xdr:row>2</xdr:row>
      <xdr:rowOff>152400</xdr:rowOff>
    </xdr:to>
    <xdr:pic>
      <xdr:nvPicPr>
        <xdr:cNvPr id="1035" name="Picture 2" descr="ejcdccolorlogo">
          <a:extLst>
            <a:ext uri="{FF2B5EF4-FFF2-40B4-BE49-F238E27FC236}">
              <a16:creationId xmlns:a16="http://schemas.microsoft.com/office/drawing/2014/main" id="{00000000-0008-0000-0100-00000B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661160" cy="655320"/>
        </a:xfrm>
        <a:prstGeom prst="rect">
          <a:avLst/>
        </a:prstGeom>
        <a:noFill/>
        <a:ln w="76200">
          <a:solidFill>
            <a:srgbClr val="FFFFFF"/>
          </a:solidFill>
          <a:miter lim="800000"/>
          <a:headEnd/>
          <a:tailEnd/>
        </a:ln>
      </xdr:spPr>
    </xdr:pic>
    <xdr:clientData/>
  </xdr:twoCellAnchor>
  <xdr:twoCellAnchor>
    <xdr:from>
      <xdr:col>0</xdr:col>
      <xdr:colOff>25401</xdr:colOff>
      <xdr:row>30</xdr:row>
      <xdr:rowOff>25402</xdr:rowOff>
    </xdr:from>
    <xdr:to>
      <xdr:col>5</xdr:col>
      <xdr:colOff>1175398</xdr:colOff>
      <xdr:row>39</xdr:row>
      <xdr:rowOff>16079</xdr:rowOff>
    </xdr:to>
    <xdr:sp macro="" textlink="">
      <xdr:nvSpPr>
        <xdr:cNvPr id="6" name="Text Box 1">
          <a:extLst>
            <a:ext uri="{FF2B5EF4-FFF2-40B4-BE49-F238E27FC236}">
              <a16:creationId xmlns:a16="http://schemas.microsoft.com/office/drawing/2014/main" id="{00000000-0008-0000-0100-000006000000}"/>
            </a:ext>
          </a:extLst>
        </xdr:cNvPr>
        <xdr:cNvSpPr txBox="1">
          <a:spLocks noChangeArrowheads="1"/>
        </xdr:cNvSpPr>
      </xdr:nvSpPr>
      <xdr:spPr bwMode="auto">
        <a:xfrm>
          <a:off x="25401" y="6028269"/>
          <a:ext cx="5292753" cy="1888064"/>
        </a:xfrm>
        <a:prstGeom prst="rect">
          <a:avLst/>
        </a:prstGeom>
        <a:noFill/>
        <a:ln w="9525">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Times New Roman"/>
              <a:cs typeface="Times New Roman"/>
            </a:rPr>
            <a:t>The undersigned Design-Builder certifies, to the best of its knowledge, the following:</a:t>
          </a:r>
        </a:p>
        <a:p>
          <a:pPr algn="l" rtl="0">
            <a:defRPr sz="1000"/>
          </a:pPr>
          <a:r>
            <a:rPr lang="en-US" sz="1000" b="0" i="0" u="none" strike="noStrike" baseline="0">
              <a:solidFill>
                <a:srgbClr val="000000"/>
              </a:solidFill>
              <a:latin typeface="Times New Roman"/>
              <a:cs typeface="Times New Roman"/>
            </a:rPr>
            <a:t>(1) All previous progress payments received from Owner on account of Work done under the Contract have been applied on account to discharge Design-Builder's legitimate obligations incurred in connection with the Work covered by prior Applications for Payment;</a:t>
          </a:r>
        </a:p>
        <a:p>
          <a:pPr algn="l" rtl="0">
            <a:defRPr sz="1000"/>
          </a:pPr>
          <a:r>
            <a:rPr lang="en-US" sz="1000" b="0" i="0" u="none" strike="noStrike" baseline="0">
              <a:solidFill>
                <a:srgbClr val="000000"/>
              </a:solidFill>
              <a:latin typeface="Times New Roman"/>
              <a:cs typeface="Times New Roman"/>
            </a:rPr>
            <a:t>(2) Title to all Work, materials, and equipment incorporated in said Construction, or otherwise listed in or covered by this Application for Payment, will pass to Owner at time of payment free and clear of all Liens, security interests, and encumbrances (except such as are covered by a bond acceptable to Owner indemnifying Owner against any such Liens, security interest, or encumbrances); and</a:t>
          </a:r>
        </a:p>
        <a:p>
          <a:pPr algn="l" rtl="0">
            <a:defRPr sz="1000"/>
          </a:pPr>
          <a:r>
            <a:rPr lang="en-US" sz="1000" b="0" i="0" u="none" strike="noStrike" baseline="0">
              <a:solidFill>
                <a:srgbClr val="000000"/>
              </a:solidFill>
              <a:latin typeface="Times New Roman"/>
              <a:cs typeface="Times New Roman"/>
            </a:rPr>
            <a:t>(3) All the Work covered by this Application for Payment is in accordance with the Contract Documents and is not defective.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50"/>
  <sheetViews>
    <sheetView showZeros="0" tabSelected="1" topLeftCell="A7" zoomScale="120" zoomScaleNormal="120" zoomScaleSheetLayoutView="50" zoomScalePageLayoutView="50" workbookViewId="0">
      <selection activeCell="Q38" sqref="Q38"/>
    </sheetView>
  </sheetViews>
  <sheetFormatPr baseColWidth="10" defaultColWidth="9.1640625" defaultRowHeight="13"/>
  <cols>
    <col min="1" max="1" width="9.1640625" style="1"/>
    <col min="2" max="3" width="11.33203125" style="1" customWidth="1"/>
    <col min="4" max="4" width="17.6640625" style="1" customWidth="1"/>
    <col min="5" max="5" width="10.33203125" style="1" customWidth="1"/>
    <col min="6" max="6" width="17.6640625" style="1" customWidth="1"/>
    <col min="7" max="7" width="13.6640625" style="1" customWidth="1"/>
    <col min="8" max="8" width="5.33203125" style="1" customWidth="1"/>
    <col min="9" max="9" width="3.1640625" style="1" customWidth="1"/>
    <col min="10" max="10" width="1.33203125" style="1" customWidth="1"/>
    <col min="11" max="11" width="21.33203125" style="1" customWidth="1"/>
    <col min="12" max="12" width="19.33203125" style="1" customWidth="1"/>
    <col min="13" max="13" width="2.33203125" style="1" customWidth="1"/>
    <col min="14" max="14" width="4.33203125" style="1" customWidth="1"/>
    <col min="15" max="15" width="2.1640625" style="1" customWidth="1"/>
    <col min="16" max="16384" width="9.1640625" style="1"/>
  </cols>
  <sheetData>
    <row r="1" spans="1:18" ht="23">
      <c r="K1" s="2" t="s">
        <v>91</v>
      </c>
      <c r="L1" s="132"/>
      <c r="M1" s="133"/>
      <c r="N1" s="133"/>
      <c r="O1" s="133"/>
      <c r="P1" s="134"/>
    </row>
    <row r="2" spans="1:18" ht="17.25" customHeight="1">
      <c r="E2" s="3" t="s">
        <v>19</v>
      </c>
      <c r="F2" s="107"/>
      <c r="G2" s="108"/>
      <c r="H2" s="109"/>
      <c r="I2" s="3" t="s">
        <v>38</v>
      </c>
      <c r="J2" s="4"/>
      <c r="K2" s="5"/>
      <c r="L2" s="131"/>
      <c r="M2" s="108"/>
      <c r="N2" s="108"/>
      <c r="O2" s="108"/>
      <c r="P2" s="109"/>
    </row>
    <row r="3" spans="1:18" ht="17.25" customHeight="1">
      <c r="E3" s="7" t="s">
        <v>18</v>
      </c>
      <c r="F3" s="110"/>
      <c r="G3" s="110"/>
      <c r="H3" s="111"/>
      <c r="I3" s="7"/>
      <c r="J3" s="8"/>
      <c r="K3" s="9"/>
      <c r="L3" s="110"/>
      <c r="M3" s="110"/>
      <c r="N3" s="110"/>
      <c r="O3" s="110"/>
      <c r="P3" s="111"/>
      <c r="R3" s="1" t="s">
        <v>102</v>
      </c>
    </row>
    <row r="4" spans="1:18" ht="17.25" customHeight="1">
      <c r="A4" s="3" t="s">
        <v>21</v>
      </c>
      <c r="B4" s="107"/>
      <c r="C4" s="108"/>
      <c r="D4" s="109"/>
      <c r="E4" s="3" t="s">
        <v>92</v>
      </c>
      <c r="F4" s="4"/>
      <c r="G4" s="5"/>
      <c r="H4" s="6"/>
      <c r="I4" s="3" t="s">
        <v>93</v>
      </c>
      <c r="J4" s="4"/>
      <c r="K4" s="5"/>
      <c r="L4" s="107"/>
      <c r="M4" s="108"/>
      <c r="N4" s="108"/>
      <c r="O4" s="108"/>
      <c r="P4" s="109"/>
    </row>
    <row r="5" spans="1:18" ht="17.25" customHeight="1">
      <c r="A5" s="48" t="s">
        <v>20</v>
      </c>
      <c r="B5" s="110"/>
      <c r="C5" s="110"/>
      <c r="D5" s="111"/>
      <c r="E5" s="112"/>
      <c r="F5" s="113"/>
      <c r="G5" s="113"/>
      <c r="H5" s="114"/>
      <c r="I5" s="10"/>
      <c r="J5" s="11"/>
      <c r="K5" s="11"/>
      <c r="L5" s="110"/>
      <c r="M5" s="110"/>
      <c r="N5" s="110"/>
      <c r="O5" s="110"/>
      <c r="P5" s="111"/>
      <c r="R5" s="1" t="s">
        <v>102</v>
      </c>
    </row>
    <row r="6" spans="1:18" ht="17.25" customHeight="1">
      <c r="A6" s="3" t="s">
        <v>39</v>
      </c>
      <c r="B6" s="107"/>
      <c r="C6" s="108"/>
      <c r="D6" s="109"/>
      <c r="E6" s="3" t="s">
        <v>40</v>
      </c>
      <c r="F6" s="107"/>
      <c r="G6" s="107"/>
      <c r="H6" s="141"/>
      <c r="I6" s="115"/>
      <c r="J6" s="116"/>
      <c r="K6" s="116"/>
      <c r="L6" s="116"/>
      <c r="M6" s="116"/>
      <c r="N6" s="116"/>
      <c r="O6" s="116"/>
      <c r="P6" s="117"/>
    </row>
    <row r="7" spans="1:18" ht="17.25" customHeight="1">
      <c r="A7" s="10"/>
      <c r="B7" s="110"/>
      <c r="C7" s="110"/>
      <c r="D7" s="111"/>
      <c r="E7" s="7"/>
      <c r="F7" s="142"/>
      <c r="G7" s="142"/>
      <c r="H7" s="143"/>
      <c r="I7" s="118"/>
      <c r="J7" s="119"/>
      <c r="K7" s="119"/>
      <c r="L7" s="119"/>
      <c r="M7" s="119"/>
      <c r="N7" s="119"/>
      <c r="O7" s="119"/>
      <c r="P7" s="120"/>
      <c r="R7" s="1" t="s">
        <v>102</v>
      </c>
    </row>
    <row r="8" spans="1:18" ht="17.25" customHeight="1">
      <c r="A8" s="3" t="s">
        <v>41</v>
      </c>
      <c r="B8" s="4"/>
      <c r="C8" s="5"/>
      <c r="D8" s="6"/>
      <c r="E8" s="3" t="s">
        <v>94</v>
      </c>
      <c r="F8" s="4"/>
      <c r="G8" s="5"/>
      <c r="H8" s="6"/>
      <c r="I8" s="57"/>
      <c r="J8" s="55"/>
      <c r="K8" s="56"/>
      <c r="L8" s="107"/>
      <c r="M8" s="108"/>
      <c r="N8" s="108"/>
      <c r="O8" s="108"/>
      <c r="P8" s="109"/>
    </row>
    <row r="9" spans="1:18" ht="17.25" customHeight="1">
      <c r="A9" s="124"/>
      <c r="B9" s="125"/>
      <c r="C9" s="125"/>
      <c r="D9" s="126"/>
      <c r="E9" s="112"/>
      <c r="F9" s="113"/>
      <c r="G9" s="113"/>
      <c r="H9" s="114"/>
      <c r="I9" s="53"/>
      <c r="J9" s="54"/>
      <c r="K9" s="54"/>
      <c r="L9" s="110"/>
      <c r="M9" s="110"/>
      <c r="N9" s="110"/>
      <c r="O9" s="110"/>
      <c r="P9" s="111"/>
      <c r="R9" s="1" t="s">
        <v>102</v>
      </c>
    </row>
    <row r="10" spans="1:18" ht="17.25" customHeight="1"/>
    <row r="11" spans="1:18" ht="17.25" customHeight="1">
      <c r="A11" s="127" t="s">
        <v>42</v>
      </c>
      <c r="B11" s="128"/>
      <c r="C11" s="128"/>
      <c r="D11" s="128"/>
      <c r="E11" s="128"/>
      <c r="F11" s="128"/>
    </row>
    <row r="12" spans="1:18" ht="17.25" customHeight="1">
      <c r="A12" s="129" t="s">
        <v>109</v>
      </c>
      <c r="B12" s="130"/>
      <c r="C12" s="130"/>
      <c r="D12" s="130"/>
      <c r="E12" s="130"/>
      <c r="F12" s="130"/>
    </row>
    <row r="13" spans="1:18" ht="17.25" customHeight="1">
      <c r="A13" s="121" t="s">
        <v>43</v>
      </c>
      <c r="B13" s="122"/>
      <c r="C13" s="122"/>
      <c r="D13" s="122"/>
      <c r="E13" s="122"/>
      <c r="F13" s="123"/>
      <c r="G13" s="12" t="s">
        <v>90</v>
      </c>
      <c r="M13" s="13" t="s">
        <v>50</v>
      </c>
      <c r="N13" s="148"/>
      <c r="O13" s="148"/>
      <c r="P13" s="148"/>
    </row>
    <row r="14" spans="1:18" ht="17.25" customHeight="1">
      <c r="A14" s="146" t="s">
        <v>44</v>
      </c>
      <c r="B14" s="149"/>
      <c r="C14" s="146" t="s">
        <v>89</v>
      </c>
      <c r="D14" s="147"/>
      <c r="E14" s="146" t="s">
        <v>32</v>
      </c>
      <c r="F14" s="149"/>
      <c r="G14" s="12" t="s">
        <v>108</v>
      </c>
      <c r="M14" s="13" t="s">
        <v>50</v>
      </c>
      <c r="N14" s="148">
        <f>C26</f>
        <v>0</v>
      </c>
      <c r="O14" s="148"/>
      <c r="P14" s="148"/>
    </row>
    <row r="15" spans="1:18" ht="17.25" customHeight="1">
      <c r="A15" s="150"/>
      <c r="B15" s="151"/>
      <c r="C15" s="144"/>
      <c r="D15" s="145"/>
      <c r="E15" s="144"/>
      <c r="F15" s="152"/>
      <c r="G15" s="12" t="s">
        <v>7</v>
      </c>
      <c r="M15" s="13" t="s">
        <v>50</v>
      </c>
      <c r="N15" s="148">
        <f>+N13+N14</f>
        <v>0</v>
      </c>
      <c r="O15" s="148"/>
      <c r="P15" s="148"/>
    </row>
    <row r="16" spans="1:18" ht="17.25" customHeight="1">
      <c r="A16" s="150"/>
      <c r="B16" s="151"/>
      <c r="C16" s="144"/>
      <c r="D16" s="145"/>
      <c r="E16" s="144"/>
      <c r="F16" s="152"/>
      <c r="G16" s="12" t="s">
        <v>51</v>
      </c>
      <c r="M16" s="13"/>
      <c r="N16" s="14"/>
    </row>
    <row r="17" spans="1:16" ht="17.25" customHeight="1">
      <c r="A17" s="150"/>
      <c r="B17" s="151"/>
      <c r="C17" s="144"/>
      <c r="D17" s="145"/>
      <c r="E17" s="144"/>
      <c r="F17" s="152"/>
      <c r="G17" s="12" t="s">
        <v>0</v>
      </c>
      <c r="M17" s="13" t="s">
        <v>50</v>
      </c>
      <c r="N17" s="148">
        <f>+LS!J46+UP!M45</f>
        <v>0</v>
      </c>
      <c r="O17" s="148"/>
      <c r="P17" s="148"/>
    </row>
    <row r="18" spans="1:16" ht="17.25" customHeight="1">
      <c r="A18" s="150"/>
      <c r="B18" s="151"/>
      <c r="C18" s="144"/>
      <c r="D18" s="145"/>
      <c r="E18" s="144"/>
      <c r="F18" s="152"/>
      <c r="G18" s="12" t="s">
        <v>55</v>
      </c>
      <c r="H18" s="12"/>
      <c r="I18" s="12"/>
      <c r="J18" s="12"/>
      <c r="K18" s="12"/>
      <c r="L18" s="12"/>
      <c r="M18" s="12"/>
      <c r="N18" s="14"/>
    </row>
    <row r="19" spans="1:16" ht="17.25" customHeight="1">
      <c r="A19" s="150"/>
      <c r="B19" s="151"/>
      <c r="C19" s="144"/>
      <c r="D19" s="145"/>
      <c r="E19" s="144"/>
      <c r="F19" s="152"/>
      <c r="G19" s="15" t="s">
        <v>52</v>
      </c>
      <c r="H19" s="105"/>
      <c r="I19" s="12" t="s">
        <v>88</v>
      </c>
      <c r="J19"/>
      <c r="K19" s="104"/>
      <c r="L19" s="12" t="s">
        <v>87</v>
      </c>
      <c r="M19" s="13" t="s">
        <v>50</v>
      </c>
      <c r="N19" s="148"/>
      <c r="O19" s="148"/>
      <c r="P19" s="148"/>
    </row>
    <row r="20" spans="1:16" ht="17.25" customHeight="1">
      <c r="A20" s="150"/>
      <c r="B20" s="151"/>
      <c r="C20" s="144"/>
      <c r="D20" s="145"/>
      <c r="E20" s="144"/>
      <c r="F20" s="152"/>
      <c r="G20" s="15" t="s">
        <v>53</v>
      </c>
      <c r="H20" s="106">
        <v>0</v>
      </c>
      <c r="I20" s="12" t="s">
        <v>88</v>
      </c>
      <c r="J20"/>
      <c r="K20" s="16">
        <v>0</v>
      </c>
      <c r="L20" s="12" t="s">
        <v>104</v>
      </c>
      <c r="M20" s="13" t="s">
        <v>50</v>
      </c>
      <c r="N20" s="148">
        <f>+K20*H20</f>
        <v>0</v>
      </c>
      <c r="O20" s="148"/>
      <c r="P20" s="148"/>
    </row>
    <row r="21" spans="1:16" ht="17.25" customHeight="1">
      <c r="A21" s="100"/>
      <c r="B21" s="101"/>
      <c r="C21" s="98"/>
      <c r="D21" s="102"/>
      <c r="E21" s="98"/>
      <c r="F21" s="99"/>
      <c r="G21" s="15" t="s">
        <v>54</v>
      </c>
      <c r="H21" s="106"/>
      <c r="I21" s="12" t="s">
        <v>88</v>
      </c>
      <c r="J21"/>
      <c r="K21" s="103" t="s">
        <v>112</v>
      </c>
      <c r="L21" s="12" t="s">
        <v>105</v>
      </c>
      <c r="M21" s="13" t="s">
        <v>50</v>
      </c>
      <c r="N21" s="148"/>
      <c r="O21" s="148"/>
      <c r="P21" s="148"/>
    </row>
    <row r="22" spans="1:16" ht="17.25" customHeight="1">
      <c r="A22" s="100"/>
      <c r="B22" s="101"/>
      <c r="C22" s="98"/>
      <c r="D22" s="102"/>
      <c r="E22" s="98"/>
      <c r="F22" s="99"/>
      <c r="G22" s="15" t="s">
        <v>103</v>
      </c>
      <c r="H22" s="106"/>
      <c r="I22" s="12" t="s">
        <v>88</v>
      </c>
      <c r="J22"/>
      <c r="K22" s="103" t="s">
        <v>112</v>
      </c>
      <c r="L22" s="12" t="s">
        <v>106</v>
      </c>
      <c r="M22" s="13" t="s">
        <v>50</v>
      </c>
      <c r="N22" s="148"/>
      <c r="O22" s="148"/>
      <c r="P22" s="148"/>
    </row>
    <row r="23" spans="1:16" ht="17.25" customHeight="1">
      <c r="A23" s="150"/>
      <c r="B23" s="151"/>
      <c r="C23" s="144"/>
      <c r="D23" s="145"/>
      <c r="E23" s="144"/>
      <c r="F23" s="152"/>
      <c r="G23" s="15" t="s">
        <v>111</v>
      </c>
      <c r="H23" s="12" t="s">
        <v>113</v>
      </c>
      <c r="I23" s="12"/>
      <c r="J23" s="12"/>
      <c r="K23" s="12"/>
      <c r="L23" s="12"/>
      <c r="M23" s="15" t="s">
        <v>50</v>
      </c>
      <c r="N23" s="148">
        <f>+N19+N20+N21+N22</f>
        <v>0</v>
      </c>
      <c r="O23" s="148"/>
      <c r="P23" s="148"/>
    </row>
    <row r="24" spans="1:16" ht="17.25" customHeight="1">
      <c r="A24" s="150"/>
      <c r="B24" s="151"/>
      <c r="C24" s="144"/>
      <c r="D24" s="145"/>
      <c r="E24" s="144"/>
      <c r="F24" s="152"/>
      <c r="G24" s="12" t="s">
        <v>114</v>
      </c>
      <c r="H24" s="12"/>
      <c r="I24" s="12"/>
      <c r="J24" s="12"/>
      <c r="K24" s="12"/>
      <c r="L24" s="12"/>
      <c r="M24" s="15" t="s">
        <v>50</v>
      </c>
      <c r="N24" s="148">
        <f>+N17-N23</f>
        <v>0</v>
      </c>
      <c r="O24" s="148"/>
      <c r="P24" s="148"/>
    </row>
    <row r="25" spans="1:16" ht="17.25" customHeight="1">
      <c r="A25" s="154" t="s">
        <v>45</v>
      </c>
      <c r="B25" s="155"/>
      <c r="C25" s="144">
        <f>+SUM(C15:D24)</f>
        <v>0</v>
      </c>
      <c r="D25" s="152"/>
      <c r="E25" s="144">
        <f>SUM(E15:F24)</f>
        <v>0</v>
      </c>
      <c r="F25" s="152"/>
      <c r="G25" s="12" t="s">
        <v>56</v>
      </c>
      <c r="H25" s="12"/>
      <c r="I25" s="12"/>
      <c r="J25" s="12"/>
      <c r="K25" s="12"/>
      <c r="L25" s="12"/>
      <c r="M25" s="15" t="s">
        <v>50</v>
      </c>
      <c r="N25" s="148"/>
      <c r="O25" s="148"/>
      <c r="P25" s="148"/>
    </row>
    <row r="26" spans="1:16" ht="17.25" customHeight="1">
      <c r="A26" s="162" t="s">
        <v>46</v>
      </c>
      <c r="B26" s="162"/>
      <c r="C26" s="156">
        <f>C25-E25</f>
        <v>0</v>
      </c>
      <c r="D26" s="157"/>
      <c r="E26" s="157"/>
      <c r="F26" s="158"/>
      <c r="G26" s="12" t="s">
        <v>57</v>
      </c>
      <c r="H26" s="12"/>
      <c r="I26" s="12"/>
      <c r="J26" s="12"/>
      <c r="K26" s="12"/>
      <c r="L26" s="12"/>
      <c r="M26" s="15" t="s">
        <v>50</v>
      </c>
      <c r="N26" s="148">
        <f>+N24-N25</f>
        <v>0</v>
      </c>
      <c r="O26" s="148"/>
      <c r="P26" s="148"/>
    </row>
    <row r="27" spans="1:16" ht="17.25" customHeight="1">
      <c r="A27" s="162" t="s">
        <v>47</v>
      </c>
      <c r="B27" s="162"/>
      <c r="C27" s="159"/>
      <c r="D27" s="160"/>
      <c r="E27" s="160"/>
      <c r="F27" s="161"/>
      <c r="G27" s="12" t="s">
        <v>110</v>
      </c>
      <c r="H27" s="12"/>
      <c r="I27" s="12"/>
      <c r="J27" s="12"/>
      <c r="K27" s="12"/>
      <c r="L27" s="12"/>
      <c r="M27" s="12"/>
    </row>
    <row r="28" spans="1:16" ht="17.25" customHeight="1">
      <c r="A28" s="17"/>
      <c r="B28" s="17"/>
      <c r="G28" s="12" t="s">
        <v>107</v>
      </c>
      <c r="H28" s="12"/>
      <c r="I28" s="12"/>
      <c r="J28" s="12"/>
      <c r="K28" s="12"/>
      <c r="L28" s="12"/>
      <c r="M28" s="15" t="s">
        <v>50</v>
      </c>
      <c r="N28" s="148">
        <f>+LS!L46+UP!O45+N23</f>
        <v>0</v>
      </c>
      <c r="O28" s="148"/>
      <c r="P28" s="148"/>
    </row>
    <row r="29" spans="1:16" ht="17.25" customHeight="1"/>
    <row r="30" spans="1:16" ht="17.25" customHeight="1">
      <c r="A30" s="18" t="s">
        <v>95</v>
      </c>
      <c r="B30" s="4"/>
      <c r="C30" s="4"/>
      <c r="D30" s="4"/>
      <c r="E30" s="4"/>
      <c r="F30" s="19"/>
      <c r="I30" s="135"/>
      <c r="J30" s="135"/>
      <c r="K30" s="135"/>
      <c r="L30" s="135"/>
      <c r="M30" s="135"/>
      <c r="N30" s="135"/>
      <c r="O30" s="135"/>
      <c r="P30" s="135"/>
    </row>
    <row r="31" spans="1:16" ht="17.25" customHeight="1">
      <c r="A31" s="21"/>
      <c r="G31" s="21" t="s">
        <v>10</v>
      </c>
      <c r="H31" s="22" t="s">
        <v>50</v>
      </c>
      <c r="I31" s="130"/>
      <c r="J31" s="130"/>
      <c r="K31" s="130"/>
      <c r="L31" s="130"/>
      <c r="M31" s="130"/>
      <c r="N31" s="130"/>
      <c r="O31" s="130"/>
      <c r="P31" s="130"/>
    </row>
    <row r="32" spans="1:16" ht="17.25" customHeight="1">
      <c r="A32" s="21"/>
      <c r="G32" s="21"/>
      <c r="I32" s="153" t="s">
        <v>8</v>
      </c>
      <c r="J32" s="153"/>
      <c r="K32" s="153"/>
      <c r="L32" s="153"/>
      <c r="M32" s="153"/>
      <c r="N32" s="153"/>
      <c r="O32" s="153"/>
      <c r="P32" s="153"/>
    </row>
    <row r="33" spans="1:16" ht="17.25" customHeight="1">
      <c r="A33" s="21"/>
      <c r="G33" s="21"/>
      <c r="I33" s="135"/>
      <c r="J33" s="135"/>
      <c r="K33" s="135"/>
      <c r="L33" s="135"/>
      <c r="N33" s="135"/>
      <c r="O33" s="135"/>
      <c r="P33" s="135"/>
    </row>
    <row r="34" spans="1:16" ht="17.25" customHeight="1">
      <c r="A34" s="21"/>
      <c r="G34" s="21" t="s">
        <v>11</v>
      </c>
      <c r="I34" s="130"/>
      <c r="J34" s="130"/>
      <c r="K34" s="130"/>
      <c r="L34" s="130"/>
      <c r="N34" s="130"/>
      <c r="O34" s="130"/>
      <c r="P34" s="130"/>
    </row>
    <row r="35" spans="1:16" ht="17.25" customHeight="1">
      <c r="A35" s="21"/>
      <c r="G35" s="21"/>
      <c r="I35" s="153" t="s">
        <v>100</v>
      </c>
      <c r="J35" s="153"/>
      <c r="K35" s="153"/>
      <c r="L35" s="153"/>
      <c r="N35" s="153" t="s">
        <v>9</v>
      </c>
      <c r="O35" s="153"/>
      <c r="P35" s="153"/>
    </row>
    <row r="36" spans="1:16" ht="17.25" customHeight="1">
      <c r="A36" s="21"/>
      <c r="G36" s="21"/>
      <c r="I36" s="135"/>
      <c r="J36" s="135"/>
      <c r="K36" s="135"/>
      <c r="L36" s="135"/>
      <c r="M36" s="135"/>
      <c r="N36" s="135"/>
      <c r="O36" s="135"/>
      <c r="P36" s="135"/>
    </row>
    <row r="37" spans="1:16" ht="17.25" customHeight="1">
      <c r="A37" s="21"/>
      <c r="G37" s="21" t="s">
        <v>10</v>
      </c>
      <c r="H37" s="22" t="s">
        <v>50</v>
      </c>
      <c r="I37" s="130"/>
      <c r="J37" s="130"/>
      <c r="K37" s="130"/>
      <c r="L37" s="130"/>
      <c r="M37" s="130"/>
      <c r="N37" s="130"/>
      <c r="O37" s="130"/>
      <c r="P37" s="130"/>
    </row>
    <row r="38" spans="1:16" ht="17.25" customHeight="1">
      <c r="A38" s="21"/>
      <c r="G38" s="21"/>
      <c r="I38" s="153" t="s">
        <v>8</v>
      </c>
      <c r="J38" s="153"/>
      <c r="K38" s="153"/>
      <c r="L38" s="153"/>
      <c r="M38" s="153"/>
      <c r="N38" s="153"/>
      <c r="O38" s="153"/>
      <c r="P38" s="153"/>
    </row>
    <row r="39" spans="1:16" ht="17.25" customHeight="1">
      <c r="A39" s="21"/>
      <c r="G39" s="21"/>
      <c r="I39" s="135"/>
      <c r="J39" s="135"/>
      <c r="K39" s="135"/>
      <c r="L39" s="135"/>
      <c r="N39" s="135"/>
      <c r="O39" s="135"/>
      <c r="P39" s="135"/>
    </row>
    <row r="40" spans="1:16" ht="17.25" customHeight="1">
      <c r="A40" s="21"/>
      <c r="G40" s="21" t="s">
        <v>12</v>
      </c>
      <c r="I40" s="130"/>
      <c r="J40" s="130"/>
      <c r="K40" s="130"/>
      <c r="L40" s="130"/>
      <c r="N40" s="130"/>
      <c r="O40" s="130"/>
      <c r="P40" s="130"/>
    </row>
    <row r="41" spans="1:16" ht="17.25" customHeight="1">
      <c r="A41" s="21"/>
      <c r="G41" s="21"/>
      <c r="I41" s="153" t="s">
        <v>101</v>
      </c>
      <c r="J41" s="153"/>
      <c r="K41" s="153"/>
      <c r="L41" s="153"/>
      <c r="N41" s="153" t="s">
        <v>9</v>
      </c>
      <c r="O41" s="153"/>
      <c r="P41" s="153"/>
    </row>
    <row r="42" spans="1:16" ht="17.25" customHeight="1">
      <c r="A42" s="97" t="s">
        <v>96</v>
      </c>
      <c r="B42" s="8"/>
      <c r="C42" s="8"/>
      <c r="D42" s="8"/>
      <c r="E42" s="8"/>
      <c r="F42" s="23"/>
      <c r="G42" s="21"/>
      <c r="I42" s="135"/>
      <c r="J42" s="135"/>
      <c r="K42" s="135"/>
      <c r="L42" s="135"/>
      <c r="N42" s="135"/>
      <c r="O42" s="135"/>
      <c r="P42" s="135"/>
    </row>
    <row r="43" spans="1:16" ht="17.25" customHeight="1">
      <c r="A43" s="21" t="s">
        <v>48</v>
      </c>
      <c r="B43" s="136"/>
      <c r="C43" s="136"/>
      <c r="D43" s="137"/>
      <c r="E43" s="3" t="s">
        <v>49</v>
      </c>
      <c r="F43" s="140"/>
      <c r="G43" s="21" t="s">
        <v>13</v>
      </c>
      <c r="I43" s="130"/>
      <c r="J43" s="130"/>
      <c r="K43" s="130"/>
      <c r="L43" s="130"/>
      <c r="N43" s="130"/>
      <c r="O43" s="130"/>
      <c r="P43" s="130"/>
    </row>
    <row r="44" spans="1:16" ht="17.25" customHeight="1">
      <c r="A44" s="7"/>
      <c r="B44" s="138"/>
      <c r="C44" s="138"/>
      <c r="D44" s="139"/>
      <c r="E44" s="7"/>
      <c r="F44" s="139"/>
      <c r="G44" s="21"/>
      <c r="I44" s="153" t="s">
        <v>1</v>
      </c>
      <c r="J44" s="153"/>
      <c r="K44" s="153"/>
      <c r="L44" s="153"/>
      <c r="N44" s="153" t="s">
        <v>9</v>
      </c>
      <c r="O44" s="153"/>
      <c r="P44" s="153"/>
    </row>
    <row r="45" spans="1:16" ht="17.25" customHeight="1">
      <c r="B45" s="24"/>
      <c r="C45" s="24"/>
      <c r="D45" s="24"/>
      <c r="F45" s="24"/>
      <c r="I45" s="20"/>
      <c r="J45" s="20"/>
      <c r="K45" s="20"/>
      <c r="L45" s="20"/>
      <c r="N45" s="20"/>
      <c r="O45" s="20"/>
      <c r="P45" s="20"/>
    </row>
    <row r="46" spans="1:16" ht="24" customHeight="1">
      <c r="B46" s="24"/>
      <c r="C46" s="24"/>
      <c r="D46" s="24"/>
      <c r="F46" s="24"/>
      <c r="I46" s="20"/>
      <c r="J46" s="20"/>
      <c r="K46" s="20"/>
      <c r="L46" s="20"/>
      <c r="N46" s="20"/>
      <c r="O46" s="20"/>
      <c r="P46" s="20"/>
    </row>
    <row r="47" spans="1:16">
      <c r="A47" s="135"/>
      <c r="B47" s="135"/>
      <c r="C47" s="135"/>
      <c r="D47" s="135"/>
      <c r="E47" s="135"/>
      <c r="F47" s="135"/>
      <c r="G47" s="135"/>
      <c r="H47" s="135"/>
      <c r="I47" s="135"/>
      <c r="J47" s="135"/>
      <c r="K47" s="135"/>
      <c r="L47" s="135"/>
      <c r="M47" s="135"/>
      <c r="N47" s="135"/>
      <c r="O47" s="135"/>
      <c r="P47" s="135"/>
    </row>
    <row r="50" spans="1:1">
      <c r="A50" s="12"/>
    </row>
  </sheetData>
  <mergeCells count="80">
    <mergeCell ref="N21:P21"/>
    <mergeCell ref="N22:P22"/>
    <mergeCell ref="A27:B27"/>
    <mergeCell ref="N19:P19"/>
    <mergeCell ref="N44:P44"/>
    <mergeCell ref="N35:P35"/>
    <mergeCell ref="I35:L35"/>
    <mergeCell ref="E25:F25"/>
    <mergeCell ref="I41:L41"/>
    <mergeCell ref="A23:B23"/>
    <mergeCell ref="A26:B26"/>
    <mergeCell ref="A24:B24"/>
    <mergeCell ref="E23:F23"/>
    <mergeCell ref="E24:F24"/>
    <mergeCell ref="E16:F16"/>
    <mergeCell ref="A19:B19"/>
    <mergeCell ref="A20:B20"/>
    <mergeCell ref="N17:P17"/>
    <mergeCell ref="E18:F18"/>
    <mergeCell ref="A17:B17"/>
    <mergeCell ref="C16:D16"/>
    <mergeCell ref="C18:D18"/>
    <mergeCell ref="C19:D19"/>
    <mergeCell ref="E17:F17"/>
    <mergeCell ref="E19:F19"/>
    <mergeCell ref="A18:B18"/>
    <mergeCell ref="E20:F20"/>
    <mergeCell ref="C17:D17"/>
    <mergeCell ref="A47:P47"/>
    <mergeCell ref="I42:L43"/>
    <mergeCell ref="I39:L40"/>
    <mergeCell ref="I36:P37"/>
    <mergeCell ref="I38:P38"/>
    <mergeCell ref="N41:P41"/>
    <mergeCell ref="I44:L44"/>
    <mergeCell ref="A14:B14"/>
    <mergeCell ref="A15:B15"/>
    <mergeCell ref="E14:F14"/>
    <mergeCell ref="E15:F15"/>
    <mergeCell ref="I32:P32"/>
    <mergeCell ref="N25:P25"/>
    <mergeCell ref="N26:P26"/>
    <mergeCell ref="N28:P28"/>
    <mergeCell ref="A25:B25"/>
    <mergeCell ref="C26:F27"/>
    <mergeCell ref="C25:D25"/>
    <mergeCell ref="N24:P24"/>
    <mergeCell ref="N23:P23"/>
    <mergeCell ref="C20:D20"/>
    <mergeCell ref="A16:B16"/>
    <mergeCell ref="I30:P31"/>
    <mergeCell ref="L1:P1"/>
    <mergeCell ref="N42:P43"/>
    <mergeCell ref="B43:D44"/>
    <mergeCell ref="F43:F44"/>
    <mergeCell ref="N33:P34"/>
    <mergeCell ref="N39:P40"/>
    <mergeCell ref="F6:H7"/>
    <mergeCell ref="I33:L34"/>
    <mergeCell ref="C24:D24"/>
    <mergeCell ref="C14:D14"/>
    <mergeCell ref="C15:D15"/>
    <mergeCell ref="C23:D23"/>
    <mergeCell ref="N13:P13"/>
    <mergeCell ref="N14:P14"/>
    <mergeCell ref="N15:P15"/>
    <mergeCell ref="N20:P20"/>
    <mergeCell ref="L2:P3"/>
    <mergeCell ref="L4:P5"/>
    <mergeCell ref="F2:H3"/>
    <mergeCell ref="B6:D7"/>
    <mergeCell ref="B4:D5"/>
    <mergeCell ref="L8:P9"/>
    <mergeCell ref="E5:H5"/>
    <mergeCell ref="E9:H9"/>
    <mergeCell ref="I6:P7"/>
    <mergeCell ref="A13:F13"/>
    <mergeCell ref="A9:D9"/>
    <mergeCell ref="A11:F11"/>
    <mergeCell ref="A12:F12"/>
  </mergeCells>
  <phoneticPr fontId="1" type="noConversion"/>
  <pageMargins left="0.75" right="0.75" top="1" bottom="1" header="0.5" footer="0.5"/>
  <pageSetup scale="57" orientation="landscape" r:id="rId1"/>
  <headerFooter alignWithMargins="0">
    <oddFooter>&amp;C&amp;"Times New Roman,Regular"EJCDC® C-620 Contractor's Application for Payment
© 2026 National Society of Professional Engineers for EJCDC.  All rights reserved.
Page &amp;P of &amp;N</oddFooter>
  </headerFooter>
  <rowBreaks count="3" manualBreakCount="3">
    <brk id="50" max="16383" man="1"/>
    <brk id="101" max="15" man="1"/>
    <brk id="152" max="15"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46"/>
  <sheetViews>
    <sheetView showZeros="0" topLeftCell="A2" zoomScale="50" zoomScaleNormal="50" zoomScaleSheetLayoutView="90" zoomScalePageLayoutView="70" workbookViewId="0">
      <selection activeCell="I2" sqref="I2"/>
    </sheetView>
  </sheetViews>
  <sheetFormatPr baseColWidth="10" defaultColWidth="9.1640625" defaultRowHeight="13"/>
  <cols>
    <col min="1" max="1" width="16.6640625" style="1" customWidth="1"/>
    <col min="2" max="4" width="15.6640625" style="1" customWidth="1"/>
    <col min="5" max="5" width="5.6640625" style="1" customWidth="1"/>
    <col min="6" max="8" width="20.6640625" style="1" customWidth="1"/>
    <col min="9" max="9" width="19.33203125" style="1" customWidth="1"/>
    <col min="10" max="10" width="20.6640625" style="20" customWidth="1"/>
    <col min="11" max="11" width="8.33203125" style="20" customWidth="1"/>
    <col min="12" max="12" width="20.6640625" style="20" customWidth="1"/>
    <col min="13" max="16384" width="9.1640625" style="1"/>
  </cols>
  <sheetData>
    <row r="1" spans="1:12" ht="28">
      <c r="A1" s="25" t="s">
        <v>33</v>
      </c>
      <c r="I1" s="186" t="s">
        <v>97</v>
      </c>
      <c r="J1" s="187"/>
      <c r="K1" s="187"/>
      <c r="L1" s="187"/>
    </row>
    <row r="2" spans="1:12" ht="15" customHeight="1">
      <c r="J2" s="11"/>
    </row>
    <row r="3" spans="1:12" ht="15.75" customHeight="1">
      <c r="A3" s="3" t="s">
        <v>17</v>
      </c>
      <c r="B3" s="107">
        <f>Summary!F6</f>
        <v>0</v>
      </c>
      <c r="C3" s="108"/>
      <c r="D3" s="108"/>
      <c r="E3" s="108"/>
      <c r="F3" s="108"/>
      <c r="G3" s="109"/>
      <c r="H3" s="3" t="s">
        <v>58</v>
      </c>
      <c r="I3" s="107">
        <f>Summary!L1</f>
        <v>0</v>
      </c>
      <c r="J3" s="108"/>
      <c r="K3" s="4"/>
      <c r="L3" s="19"/>
    </row>
    <row r="4" spans="1:12" ht="15.75" customHeight="1">
      <c r="A4" s="7"/>
      <c r="B4" s="110"/>
      <c r="C4" s="110"/>
      <c r="D4" s="110"/>
      <c r="E4" s="110"/>
      <c r="F4" s="110"/>
      <c r="G4" s="111"/>
      <c r="H4" s="7"/>
      <c r="I4" s="110"/>
      <c r="J4" s="110"/>
      <c r="K4" s="8"/>
      <c r="L4" s="23"/>
    </row>
    <row r="5" spans="1:12" ht="15.75" customHeight="1">
      <c r="A5" s="3" t="s">
        <v>37</v>
      </c>
      <c r="B5" s="107">
        <f>Summary!F2</f>
        <v>0</v>
      </c>
      <c r="C5" s="108"/>
      <c r="D5" s="108"/>
      <c r="E5" s="108"/>
      <c r="F5" s="108"/>
      <c r="G5" s="109"/>
      <c r="H5" s="3" t="s">
        <v>38</v>
      </c>
      <c r="I5" s="107">
        <f>Summary!L2</f>
        <v>0</v>
      </c>
      <c r="J5" s="108"/>
      <c r="K5" s="4"/>
      <c r="L5" s="19"/>
    </row>
    <row r="6" spans="1:12" ht="15.75" customHeight="1">
      <c r="A6" s="7"/>
      <c r="B6" s="110"/>
      <c r="C6" s="110"/>
      <c r="D6" s="110"/>
      <c r="E6" s="110"/>
      <c r="F6" s="110"/>
      <c r="G6" s="111"/>
      <c r="H6" s="7"/>
      <c r="I6" s="110"/>
      <c r="J6" s="110"/>
      <c r="K6" s="8"/>
      <c r="L6" s="23"/>
    </row>
    <row r="7" spans="1:12" ht="15.75" customHeight="1">
      <c r="A7" s="173"/>
      <c r="B7" s="174"/>
      <c r="C7" s="174"/>
      <c r="D7" s="174"/>
      <c r="E7" s="175"/>
      <c r="F7" s="163"/>
      <c r="G7" s="173" t="s">
        <v>69</v>
      </c>
      <c r="H7" s="175"/>
      <c r="I7" s="177" t="s">
        <v>64</v>
      </c>
      <c r="J7" s="173" t="s">
        <v>65</v>
      </c>
      <c r="K7" s="175"/>
      <c r="L7" s="177" t="s">
        <v>66</v>
      </c>
    </row>
    <row r="8" spans="1:12" ht="15.75" customHeight="1">
      <c r="A8" s="150"/>
      <c r="B8" s="176"/>
      <c r="C8" s="176"/>
      <c r="D8" s="176"/>
      <c r="E8" s="151"/>
      <c r="F8" s="164"/>
      <c r="G8" s="150"/>
      <c r="H8" s="151"/>
      <c r="I8" s="178"/>
      <c r="J8" s="150"/>
      <c r="K8" s="151"/>
      <c r="L8" s="178"/>
    </row>
    <row r="9" spans="1:12" ht="15.75" customHeight="1">
      <c r="A9" s="188" t="s">
        <v>60</v>
      </c>
      <c r="B9" s="189"/>
      <c r="C9" s="189"/>
      <c r="D9" s="189"/>
      <c r="E9" s="190"/>
      <c r="F9" s="27" t="s">
        <v>61</v>
      </c>
      <c r="G9" s="40" t="s">
        <v>62</v>
      </c>
      <c r="H9" s="41" t="s">
        <v>63</v>
      </c>
      <c r="I9" s="27" t="s">
        <v>83</v>
      </c>
      <c r="J9" s="26" t="s">
        <v>80</v>
      </c>
      <c r="K9" s="163" t="s">
        <v>22</v>
      </c>
      <c r="L9" s="27" t="s">
        <v>85</v>
      </c>
    </row>
    <row r="10" spans="1:12" ht="15.75" customHeight="1">
      <c r="A10" s="163" t="s">
        <v>2</v>
      </c>
      <c r="B10" s="180" t="s">
        <v>68</v>
      </c>
      <c r="C10" s="181"/>
      <c r="D10" s="181"/>
      <c r="E10" s="182"/>
      <c r="F10" s="163" t="s">
        <v>31</v>
      </c>
      <c r="G10" s="163" t="s">
        <v>70</v>
      </c>
      <c r="H10" s="163" t="s">
        <v>71</v>
      </c>
      <c r="I10" s="30" t="s">
        <v>84</v>
      </c>
      <c r="J10" s="42" t="s">
        <v>81</v>
      </c>
      <c r="K10" s="172"/>
      <c r="L10" s="43" t="s">
        <v>86</v>
      </c>
    </row>
    <row r="11" spans="1:12" ht="15.75" customHeight="1">
      <c r="A11" s="179"/>
      <c r="B11" s="183"/>
      <c r="C11" s="184"/>
      <c r="D11" s="184"/>
      <c r="E11" s="185"/>
      <c r="F11" s="179"/>
      <c r="G11" s="164"/>
      <c r="H11" s="179"/>
      <c r="I11" s="28"/>
      <c r="J11" s="44" t="s">
        <v>82</v>
      </c>
      <c r="K11" s="164"/>
      <c r="L11" s="45"/>
    </row>
    <row r="12" spans="1:12" ht="15.75" customHeight="1">
      <c r="A12" s="59"/>
      <c r="B12" s="168"/>
      <c r="C12" s="169"/>
      <c r="D12" s="169"/>
      <c r="E12" s="170"/>
      <c r="F12" s="61"/>
      <c r="G12" s="62">
        <v>0</v>
      </c>
      <c r="H12" s="63"/>
      <c r="I12" s="61"/>
      <c r="J12" s="63">
        <f>+I12+H12+G12</f>
        <v>0</v>
      </c>
      <c r="K12" s="64" t="str">
        <f>IF(J12,J12/F12, "")</f>
        <v/>
      </c>
      <c r="L12" s="65">
        <f>+F12-J12</f>
        <v>0</v>
      </c>
    </row>
    <row r="13" spans="1:12" ht="15.75" customHeight="1">
      <c r="A13" s="59"/>
      <c r="B13" s="168"/>
      <c r="C13" s="169"/>
      <c r="D13" s="169"/>
      <c r="E13" s="170"/>
      <c r="F13" s="61"/>
      <c r="G13" s="62"/>
      <c r="H13" s="63"/>
      <c r="I13" s="61"/>
      <c r="J13" s="63">
        <f t="shared" ref="J13:J45" si="0">+I13+H13+G13</f>
        <v>0</v>
      </c>
      <c r="K13" s="64" t="str">
        <f t="shared" ref="K13:K45" si="1">IF(J13,J13/F13, "")</f>
        <v/>
      </c>
      <c r="L13" s="65">
        <f t="shared" ref="L13:L45" si="2">+F13-J13</f>
        <v>0</v>
      </c>
    </row>
    <row r="14" spans="1:12" ht="15.75" customHeight="1">
      <c r="A14" s="59"/>
      <c r="B14" s="168"/>
      <c r="C14" s="169"/>
      <c r="D14" s="169"/>
      <c r="E14" s="170"/>
      <c r="F14" s="61"/>
      <c r="G14" s="62"/>
      <c r="H14" s="63"/>
      <c r="I14" s="61"/>
      <c r="J14" s="63">
        <f t="shared" si="0"/>
        <v>0</v>
      </c>
      <c r="K14" s="64" t="str">
        <f t="shared" si="1"/>
        <v/>
      </c>
      <c r="L14" s="65">
        <f t="shared" si="2"/>
        <v>0</v>
      </c>
    </row>
    <row r="15" spans="1:12" ht="15.75" customHeight="1">
      <c r="A15" s="59"/>
      <c r="B15" s="168"/>
      <c r="C15" s="169"/>
      <c r="D15" s="169"/>
      <c r="E15" s="170"/>
      <c r="F15" s="61"/>
      <c r="G15" s="62"/>
      <c r="H15" s="63"/>
      <c r="I15" s="61"/>
      <c r="J15" s="63">
        <f t="shared" si="0"/>
        <v>0</v>
      </c>
      <c r="K15" s="64" t="str">
        <f t="shared" si="1"/>
        <v/>
      </c>
      <c r="L15" s="65">
        <f t="shared" si="2"/>
        <v>0</v>
      </c>
    </row>
    <row r="16" spans="1:12" ht="15.75" customHeight="1">
      <c r="A16" s="59"/>
      <c r="B16" s="168"/>
      <c r="C16" s="169"/>
      <c r="D16" s="169"/>
      <c r="E16" s="170"/>
      <c r="F16" s="61"/>
      <c r="G16" s="62"/>
      <c r="H16" s="63"/>
      <c r="I16" s="61"/>
      <c r="J16" s="63">
        <f t="shared" si="0"/>
        <v>0</v>
      </c>
      <c r="K16" s="64" t="str">
        <f t="shared" si="1"/>
        <v/>
      </c>
      <c r="L16" s="65">
        <f t="shared" si="2"/>
        <v>0</v>
      </c>
    </row>
    <row r="17" spans="1:12" ht="15.75" customHeight="1">
      <c r="A17" s="59"/>
      <c r="B17" s="168"/>
      <c r="C17" s="169"/>
      <c r="D17" s="169"/>
      <c r="E17" s="170"/>
      <c r="F17" s="61"/>
      <c r="G17" s="62"/>
      <c r="H17" s="63"/>
      <c r="I17" s="61"/>
      <c r="J17" s="63">
        <f t="shared" si="0"/>
        <v>0</v>
      </c>
      <c r="K17" s="64" t="str">
        <f t="shared" si="1"/>
        <v/>
      </c>
      <c r="L17" s="65">
        <f t="shared" si="2"/>
        <v>0</v>
      </c>
    </row>
    <row r="18" spans="1:12" ht="15.75" customHeight="1">
      <c r="A18" s="59"/>
      <c r="B18" s="168"/>
      <c r="C18" s="169"/>
      <c r="D18" s="169"/>
      <c r="E18" s="170"/>
      <c r="F18" s="61"/>
      <c r="G18" s="62"/>
      <c r="H18" s="63"/>
      <c r="I18" s="61"/>
      <c r="J18" s="63">
        <f t="shared" si="0"/>
        <v>0</v>
      </c>
      <c r="K18" s="64" t="str">
        <f t="shared" si="1"/>
        <v/>
      </c>
      <c r="L18" s="65">
        <f t="shared" si="2"/>
        <v>0</v>
      </c>
    </row>
    <row r="19" spans="1:12" ht="15.75" customHeight="1">
      <c r="A19" s="59"/>
      <c r="B19" s="168"/>
      <c r="C19" s="169"/>
      <c r="D19" s="169"/>
      <c r="E19" s="170"/>
      <c r="F19" s="61"/>
      <c r="G19" s="62"/>
      <c r="H19" s="63"/>
      <c r="I19" s="61"/>
      <c r="J19" s="63">
        <f t="shared" si="0"/>
        <v>0</v>
      </c>
      <c r="K19" s="64" t="str">
        <f t="shared" si="1"/>
        <v/>
      </c>
      <c r="L19" s="65">
        <f t="shared" si="2"/>
        <v>0</v>
      </c>
    </row>
    <row r="20" spans="1:12" ht="15.75" customHeight="1">
      <c r="A20" s="59"/>
      <c r="B20" s="168"/>
      <c r="C20" s="169"/>
      <c r="D20" s="169"/>
      <c r="E20" s="170"/>
      <c r="F20" s="61"/>
      <c r="G20" s="62"/>
      <c r="H20" s="63"/>
      <c r="I20" s="61"/>
      <c r="J20" s="63">
        <f t="shared" si="0"/>
        <v>0</v>
      </c>
      <c r="K20" s="64" t="str">
        <f t="shared" si="1"/>
        <v/>
      </c>
      <c r="L20" s="65">
        <f t="shared" si="2"/>
        <v>0</v>
      </c>
    </row>
    <row r="21" spans="1:12" ht="15.75" customHeight="1">
      <c r="A21" s="59"/>
      <c r="B21" s="168"/>
      <c r="C21" s="169"/>
      <c r="D21" s="169"/>
      <c r="E21" s="170"/>
      <c r="F21" s="61"/>
      <c r="G21" s="62"/>
      <c r="H21" s="63"/>
      <c r="I21" s="61"/>
      <c r="J21" s="63">
        <f t="shared" si="0"/>
        <v>0</v>
      </c>
      <c r="K21" s="64" t="str">
        <f t="shared" si="1"/>
        <v/>
      </c>
      <c r="L21" s="65">
        <f t="shared" si="2"/>
        <v>0</v>
      </c>
    </row>
    <row r="22" spans="1:12" ht="15.75" customHeight="1">
      <c r="A22" s="59"/>
      <c r="B22" s="168"/>
      <c r="C22" s="169"/>
      <c r="D22" s="169"/>
      <c r="E22" s="170"/>
      <c r="F22" s="61"/>
      <c r="G22" s="62"/>
      <c r="H22" s="63"/>
      <c r="I22" s="61"/>
      <c r="J22" s="63">
        <f t="shared" si="0"/>
        <v>0</v>
      </c>
      <c r="K22" s="64" t="str">
        <f t="shared" si="1"/>
        <v/>
      </c>
      <c r="L22" s="65">
        <f t="shared" si="2"/>
        <v>0</v>
      </c>
    </row>
    <row r="23" spans="1:12" ht="15.75" customHeight="1">
      <c r="A23" s="59"/>
      <c r="B23" s="168"/>
      <c r="C23" s="169"/>
      <c r="D23" s="169"/>
      <c r="E23" s="170"/>
      <c r="F23" s="61"/>
      <c r="G23" s="62"/>
      <c r="H23" s="63"/>
      <c r="I23" s="61"/>
      <c r="J23" s="63">
        <f t="shared" si="0"/>
        <v>0</v>
      </c>
      <c r="K23" s="64" t="str">
        <f t="shared" si="1"/>
        <v/>
      </c>
      <c r="L23" s="65">
        <f t="shared" si="2"/>
        <v>0</v>
      </c>
    </row>
    <row r="24" spans="1:12" ht="15.75" customHeight="1">
      <c r="A24" s="59"/>
      <c r="B24" s="168"/>
      <c r="C24" s="169"/>
      <c r="D24" s="169"/>
      <c r="E24" s="170"/>
      <c r="F24" s="61"/>
      <c r="G24" s="62"/>
      <c r="H24" s="63"/>
      <c r="I24" s="61"/>
      <c r="J24" s="63">
        <f t="shared" si="0"/>
        <v>0</v>
      </c>
      <c r="K24" s="64" t="str">
        <f t="shared" si="1"/>
        <v/>
      </c>
      <c r="L24" s="65">
        <f t="shared" si="2"/>
        <v>0</v>
      </c>
    </row>
    <row r="25" spans="1:12" ht="15.75" customHeight="1">
      <c r="A25" s="59"/>
      <c r="B25" s="168"/>
      <c r="C25" s="169"/>
      <c r="D25" s="169"/>
      <c r="E25" s="170"/>
      <c r="F25" s="61"/>
      <c r="G25" s="62"/>
      <c r="H25" s="63"/>
      <c r="I25" s="61"/>
      <c r="J25" s="63">
        <f t="shared" si="0"/>
        <v>0</v>
      </c>
      <c r="K25" s="64" t="str">
        <f t="shared" si="1"/>
        <v/>
      </c>
      <c r="L25" s="65">
        <f t="shared" si="2"/>
        <v>0</v>
      </c>
    </row>
    <row r="26" spans="1:12" ht="15.75" customHeight="1">
      <c r="A26" s="59"/>
      <c r="B26" s="168"/>
      <c r="C26" s="169"/>
      <c r="D26" s="169"/>
      <c r="E26" s="170"/>
      <c r="F26" s="61"/>
      <c r="G26" s="62"/>
      <c r="H26" s="63"/>
      <c r="I26" s="61"/>
      <c r="J26" s="63">
        <f t="shared" si="0"/>
        <v>0</v>
      </c>
      <c r="K26" s="64" t="str">
        <f t="shared" si="1"/>
        <v/>
      </c>
      <c r="L26" s="65">
        <f t="shared" si="2"/>
        <v>0</v>
      </c>
    </row>
    <row r="27" spans="1:12" ht="15.75" customHeight="1">
      <c r="A27" s="59"/>
      <c r="B27" s="168"/>
      <c r="C27" s="169"/>
      <c r="D27" s="169"/>
      <c r="E27" s="170"/>
      <c r="F27" s="61"/>
      <c r="G27" s="62"/>
      <c r="H27" s="63"/>
      <c r="I27" s="61"/>
      <c r="J27" s="63">
        <f t="shared" si="0"/>
        <v>0</v>
      </c>
      <c r="K27" s="64" t="str">
        <f t="shared" si="1"/>
        <v/>
      </c>
      <c r="L27" s="65">
        <f t="shared" si="2"/>
        <v>0</v>
      </c>
    </row>
    <row r="28" spans="1:12" ht="15.75" customHeight="1">
      <c r="A28" s="59"/>
      <c r="B28" s="168"/>
      <c r="C28" s="169"/>
      <c r="D28" s="169"/>
      <c r="E28" s="170"/>
      <c r="F28" s="61"/>
      <c r="G28" s="62"/>
      <c r="H28" s="63"/>
      <c r="I28" s="61"/>
      <c r="J28" s="63">
        <f t="shared" si="0"/>
        <v>0</v>
      </c>
      <c r="K28" s="64" t="str">
        <f t="shared" si="1"/>
        <v/>
      </c>
      <c r="L28" s="65">
        <f t="shared" si="2"/>
        <v>0</v>
      </c>
    </row>
    <row r="29" spans="1:12" ht="15.75" customHeight="1">
      <c r="A29" s="59"/>
      <c r="B29" s="168"/>
      <c r="C29" s="169"/>
      <c r="D29" s="169"/>
      <c r="E29" s="170"/>
      <c r="F29" s="61"/>
      <c r="G29" s="62"/>
      <c r="H29" s="63"/>
      <c r="I29" s="61"/>
      <c r="J29" s="63">
        <f t="shared" si="0"/>
        <v>0</v>
      </c>
      <c r="K29" s="64" t="str">
        <f t="shared" si="1"/>
        <v/>
      </c>
      <c r="L29" s="65">
        <f t="shared" si="2"/>
        <v>0</v>
      </c>
    </row>
    <row r="30" spans="1:12" ht="15.75" customHeight="1">
      <c r="A30" s="59"/>
      <c r="B30" s="168"/>
      <c r="C30" s="169"/>
      <c r="D30" s="169"/>
      <c r="E30" s="170"/>
      <c r="F30" s="61"/>
      <c r="G30" s="62"/>
      <c r="H30" s="63"/>
      <c r="I30" s="61"/>
      <c r="J30" s="63">
        <f t="shared" si="0"/>
        <v>0</v>
      </c>
      <c r="K30" s="64" t="str">
        <f t="shared" si="1"/>
        <v/>
      </c>
      <c r="L30" s="65">
        <f t="shared" si="2"/>
        <v>0</v>
      </c>
    </row>
    <row r="31" spans="1:12" ht="15.75" customHeight="1">
      <c r="A31" s="59"/>
      <c r="B31" s="168"/>
      <c r="C31" s="169"/>
      <c r="D31" s="169"/>
      <c r="E31" s="170"/>
      <c r="F31" s="61"/>
      <c r="G31" s="62"/>
      <c r="H31" s="63"/>
      <c r="I31" s="61"/>
      <c r="J31" s="63">
        <f t="shared" si="0"/>
        <v>0</v>
      </c>
      <c r="K31" s="64" t="str">
        <f t="shared" si="1"/>
        <v/>
      </c>
      <c r="L31" s="65">
        <f t="shared" si="2"/>
        <v>0</v>
      </c>
    </row>
    <row r="32" spans="1:12" ht="15.75" customHeight="1">
      <c r="A32" s="59"/>
      <c r="B32" s="168"/>
      <c r="C32" s="169"/>
      <c r="D32" s="169"/>
      <c r="E32" s="170"/>
      <c r="F32" s="61"/>
      <c r="G32" s="62"/>
      <c r="H32" s="63"/>
      <c r="I32" s="61"/>
      <c r="J32" s="63">
        <f t="shared" si="0"/>
        <v>0</v>
      </c>
      <c r="K32" s="64" t="str">
        <f t="shared" si="1"/>
        <v/>
      </c>
      <c r="L32" s="65">
        <f t="shared" si="2"/>
        <v>0</v>
      </c>
    </row>
    <row r="33" spans="1:12" ht="15.75" customHeight="1">
      <c r="A33" s="59"/>
      <c r="B33" s="168"/>
      <c r="C33" s="169"/>
      <c r="D33" s="169"/>
      <c r="E33" s="170"/>
      <c r="F33" s="61"/>
      <c r="G33" s="62"/>
      <c r="H33" s="63"/>
      <c r="I33" s="61"/>
      <c r="J33" s="63">
        <f t="shared" si="0"/>
        <v>0</v>
      </c>
      <c r="K33" s="64" t="str">
        <f t="shared" si="1"/>
        <v/>
      </c>
      <c r="L33" s="65">
        <f t="shared" si="2"/>
        <v>0</v>
      </c>
    </row>
    <row r="34" spans="1:12" ht="15.75" customHeight="1">
      <c r="A34" s="59"/>
      <c r="B34" s="168"/>
      <c r="C34" s="169"/>
      <c r="D34" s="169"/>
      <c r="E34" s="170"/>
      <c r="F34" s="61"/>
      <c r="G34" s="62"/>
      <c r="H34" s="63"/>
      <c r="I34" s="61"/>
      <c r="J34" s="63">
        <f t="shared" si="0"/>
        <v>0</v>
      </c>
      <c r="K34" s="64" t="str">
        <f t="shared" si="1"/>
        <v/>
      </c>
      <c r="L34" s="65">
        <f t="shared" si="2"/>
        <v>0</v>
      </c>
    </row>
    <row r="35" spans="1:12" ht="15.75" customHeight="1">
      <c r="A35" s="59"/>
      <c r="B35" s="168"/>
      <c r="C35" s="169"/>
      <c r="D35" s="169"/>
      <c r="E35" s="170"/>
      <c r="F35" s="61"/>
      <c r="G35" s="62"/>
      <c r="H35" s="63"/>
      <c r="I35" s="61"/>
      <c r="J35" s="63">
        <f t="shared" si="0"/>
        <v>0</v>
      </c>
      <c r="K35" s="64" t="str">
        <f t="shared" si="1"/>
        <v/>
      </c>
      <c r="L35" s="65">
        <f t="shared" si="2"/>
        <v>0</v>
      </c>
    </row>
    <row r="36" spans="1:12" ht="15.75" customHeight="1">
      <c r="A36" s="59"/>
      <c r="B36" s="168"/>
      <c r="C36" s="169"/>
      <c r="D36" s="169"/>
      <c r="E36" s="170"/>
      <c r="F36" s="61"/>
      <c r="G36" s="62"/>
      <c r="H36" s="63"/>
      <c r="I36" s="61"/>
      <c r="J36" s="63">
        <f t="shared" si="0"/>
        <v>0</v>
      </c>
      <c r="K36" s="64" t="str">
        <f t="shared" si="1"/>
        <v/>
      </c>
      <c r="L36" s="65">
        <f t="shared" si="2"/>
        <v>0</v>
      </c>
    </row>
    <row r="37" spans="1:12" ht="15.75" customHeight="1">
      <c r="A37" s="59"/>
      <c r="B37" s="168"/>
      <c r="C37" s="169"/>
      <c r="D37" s="169"/>
      <c r="E37" s="170"/>
      <c r="F37" s="61"/>
      <c r="G37" s="62"/>
      <c r="H37" s="63"/>
      <c r="I37" s="61"/>
      <c r="J37" s="63">
        <f t="shared" si="0"/>
        <v>0</v>
      </c>
      <c r="K37" s="64" t="str">
        <f t="shared" si="1"/>
        <v/>
      </c>
      <c r="L37" s="65">
        <f t="shared" si="2"/>
        <v>0</v>
      </c>
    </row>
    <row r="38" spans="1:12" ht="15.75" customHeight="1">
      <c r="A38" s="59"/>
      <c r="B38" s="168"/>
      <c r="C38" s="169"/>
      <c r="D38" s="169"/>
      <c r="E38" s="170"/>
      <c r="F38" s="61"/>
      <c r="G38" s="62"/>
      <c r="H38" s="63"/>
      <c r="I38" s="61"/>
      <c r="J38" s="63">
        <f t="shared" si="0"/>
        <v>0</v>
      </c>
      <c r="K38" s="64" t="str">
        <f t="shared" si="1"/>
        <v/>
      </c>
      <c r="L38" s="65">
        <f t="shared" si="2"/>
        <v>0</v>
      </c>
    </row>
    <row r="39" spans="1:12" ht="15.75" customHeight="1">
      <c r="A39" s="59"/>
      <c r="B39" s="168"/>
      <c r="C39" s="169"/>
      <c r="D39" s="169"/>
      <c r="E39" s="170"/>
      <c r="F39" s="61"/>
      <c r="G39" s="62"/>
      <c r="H39" s="63"/>
      <c r="I39" s="61"/>
      <c r="J39" s="63">
        <f t="shared" si="0"/>
        <v>0</v>
      </c>
      <c r="K39" s="64" t="str">
        <f t="shared" si="1"/>
        <v/>
      </c>
      <c r="L39" s="65">
        <f t="shared" si="2"/>
        <v>0</v>
      </c>
    </row>
    <row r="40" spans="1:12" ht="15.75" customHeight="1">
      <c r="A40" s="59"/>
      <c r="B40" s="168"/>
      <c r="C40" s="169"/>
      <c r="D40" s="169"/>
      <c r="E40" s="170"/>
      <c r="F40" s="61"/>
      <c r="G40" s="62"/>
      <c r="H40" s="63"/>
      <c r="I40" s="61"/>
      <c r="J40" s="63">
        <f t="shared" si="0"/>
        <v>0</v>
      </c>
      <c r="K40" s="64" t="str">
        <f t="shared" si="1"/>
        <v/>
      </c>
      <c r="L40" s="65">
        <f t="shared" si="2"/>
        <v>0</v>
      </c>
    </row>
    <row r="41" spans="1:12" ht="15.75" customHeight="1">
      <c r="A41" s="59"/>
      <c r="B41" s="168"/>
      <c r="C41" s="169"/>
      <c r="D41" s="169"/>
      <c r="E41" s="170"/>
      <c r="F41" s="61"/>
      <c r="G41" s="62"/>
      <c r="H41" s="63"/>
      <c r="I41" s="61"/>
      <c r="J41" s="63">
        <f t="shared" si="0"/>
        <v>0</v>
      </c>
      <c r="K41" s="64" t="str">
        <f t="shared" si="1"/>
        <v/>
      </c>
      <c r="L41" s="65">
        <f t="shared" si="2"/>
        <v>0</v>
      </c>
    </row>
    <row r="42" spans="1:12" ht="15.75" customHeight="1">
      <c r="A42" s="59"/>
      <c r="B42" s="168"/>
      <c r="C42" s="169"/>
      <c r="D42" s="169"/>
      <c r="E42" s="170"/>
      <c r="F42" s="61"/>
      <c r="G42" s="62"/>
      <c r="H42" s="63"/>
      <c r="I42" s="61"/>
      <c r="J42" s="63">
        <f t="shared" si="0"/>
        <v>0</v>
      </c>
      <c r="K42" s="64" t="str">
        <f t="shared" si="1"/>
        <v/>
      </c>
      <c r="L42" s="65">
        <f t="shared" si="2"/>
        <v>0</v>
      </c>
    </row>
    <row r="43" spans="1:12" ht="15.75" customHeight="1">
      <c r="A43" s="59"/>
      <c r="B43" s="168"/>
      <c r="C43" s="169"/>
      <c r="D43" s="169"/>
      <c r="E43" s="170"/>
      <c r="F43" s="61"/>
      <c r="G43" s="62"/>
      <c r="H43" s="63"/>
      <c r="I43" s="61"/>
      <c r="J43" s="63">
        <f t="shared" si="0"/>
        <v>0</v>
      </c>
      <c r="K43" s="64" t="str">
        <f t="shared" si="1"/>
        <v/>
      </c>
      <c r="L43" s="65">
        <f t="shared" si="2"/>
        <v>0</v>
      </c>
    </row>
    <row r="44" spans="1:12" ht="15.75" customHeight="1">
      <c r="A44" s="59"/>
      <c r="B44" s="168"/>
      <c r="C44" s="169"/>
      <c r="D44" s="169"/>
      <c r="E44" s="170"/>
      <c r="F44" s="61"/>
      <c r="G44" s="62"/>
      <c r="H44" s="63"/>
      <c r="I44" s="61"/>
      <c r="J44" s="63">
        <f t="shared" si="0"/>
        <v>0</v>
      </c>
      <c r="K44" s="64" t="str">
        <f t="shared" si="1"/>
        <v/>
      </c>
      <c r="L44" s="65">
        <f t="shared" si="2"/>
        <v>0</v>
      </c>
    </row>
    <row r="45" spans="1:12" ht="15.75" customHeight="1" thickBot="1">
      <c r="A45" s="60"/>
      <c r="B45" s="165"/>
      <c r="C45" s="166"/>
      <c r="D45" s="166"/>
      <c r="E45" s="167"/>
      <c r="F45" s="66"/>
      <c r="G45" s="67"/>
      <c r="H45" s="68"/>
      <c r="I45" s="66"/>
      <c r="J45" s="68">
        <f t="shared" si="0"/>
        <v>0</v>
      </c>
      <c r="K45" s="69" t="str">
        <f t="shared" si="1"/>
        <v/>
      </c>
      <c r="L45" s="70">
        <f t="shared" si="2"/>
        <v>0</v>
      </c>
    </row>
    <row r="46" spans="1:12" s="12" customFormat="1" ht="15" customHeight="1" thickTop="1">
      <c r="A46" s="51"/>
      <c r="B46" s="171" t="s">
        <v>72</v>
      </c>
      <c r="C46" s="171"/>
      <c r="D46" s="171"/>
      <c r="E46" s="171"/>
      <c r="F46" s="71">
        <f>+SUM(F12:F45)</f>
        <v>0</v>
      </c>
      <c r="G46" s="71">
        <f>+SUM(G12:G45)</f>
        <v>0</v>
      </c>
      <c r="H46" s="71">
        <f>+SUM(H12:H45)</f>
        <v>0</v>
      </c>
      <c r="I46" s="71">
        <f>+SUM(I12:I45)</f>
        <v>0</v>
      </c>
      <c r="J46" s="71">
        <f>+SUM(J12:J45)</f>
        <v>0</v>
      </c>
      <c r="K46" s="72"/>
      <c r="L46" s="71">
        <f>+SUM(L12:L45)</f>
        <v>0</v>
      </c>
    </row>
  </sheetData>
  <mergeCells count="53">
    <mergeCell ref="B21:E21"/>
    <mergeCell ref="B22:E22"/>
    <mergeCell ref="B29:E29"/>
    <mergeCell ref="B25:E25"/>
    <mergeCell ref="B26:E26"/>
    <mergeCell ref="B37:E37"/>
    <mergeCell ref="B36:E36"/>
    <mergeCell ref="I1:L1"/>
    <mergeCell ref="F7:F8"/>
    <mergeCell ref="B12:E12"/>
    <mergeCell ref="I3:J4"/>
    <mergeCell ref="I5:J6"/>
    <mergeCell ref="B5:G6"/>
    <mergeCell ref="B3:G4"/>
    <mergeCell ref="F10:F11"/>
    <mergeCell ref="A9:E9"/>
    <mergeCell ref="H10:H11"/>
    <mergeCell ref="J7:K8"/>
    <mergeCell ref="G7:H8"/>
    <mergeCell ref="B19:E19"/>
    <mergeCell ref="B20:E20"/>
    <mergeCell ref="B46:E46"/>
    <mergeCell ref="K9:K11"/>
    <mergeCell ref="A7:E8"/>
    <mergeCell ref="L7:L8"/>
    <mergeCell ref="I7:I8"/>
    <mergeCell ref="A10:A11"/>
    <mergeCell ref="B10:E11"/>
    <mergeCell ref="B41:E41"/>
    <mergeCell ref="B32:E32"/>
    <mergeCell ref="B38:E38"/>
    <mergeCell ref="B39:E39"/>
    <mergeCell ref="B40:E40"/>
    <mergeCell ref="B33:E33"/>
    <mergeCell ref="B34:E34"/>
    <mergeCell ref="B35:E35"/>
    <mergeCell ref="B30:E30"/>
    <mergeCell ref="G10:G11"/>
    <mergeCell ref="B45:E45"/>
    <mergeCell ref="B44:E44"/>
    <mergeCell ref="B13:E13"/>
    <mergeCell ref="B14:E14"/>
    <mergeCell ref="B15:E15"/>
    <mergeCell ref="B16:E16"/>
    <mergeCell ref="B17:E17"/>
    <mergeCell ref="B18:E18"/>
    <mergeCell ref="B28:E28"/>
    <mergeCell ref="B43:E43"/>
    <mergeCell ref="B42:E42"/>
    <mergeCell ref="B23:E23"/>
    <mergeCell ref="B24:E24"/>
    <mergeCell ref="B31:E31"/>
    <mergeCell ref="B27:E27"/>
  </mergeCells>
  <phoneticPr fontId="1" type="noConversion"/>
  <pageMargins left="0.75" right="0.75" top="1" bottom="1" header="0.5" footer="0.5"/>
  <pageSetup scale="56" fitToHeight="25" orientation="landscape"/>
  <headerFooter alignWithMargins="0">
    <oddFooter>&amp;C&amp;"Times New Roman,Regular"EJCDC® C-620 Contractor's Application for Payment
© 2026 National Society of Professional Engineers for EJCDC.  All rights reserved.
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48"/>
  <sheetViews>
    <sheetView showZeros="0" topLeftCell="A12" zoomScale="90" zoomScaleNormal="90" zoomScaleSheetLayoutView="100" zoomScalePageLayoutView="90" workbookViewId="0">
      <selection activeCell="A12" sqref="A12"/>
    </sheetView>
  </sheetViews>
  <sheetFormatPr baseColWidth="10" defaultColWidth="9.1640625" defaultRowHeight="13"/>
  <cols>
    <col min="1" max="1" width="15.6640625" style="1" customWidth="1"/>
    <col min="2" max="5" width="12.33203125" style="1" customWidth="1"/>
    <col min="6" max="6" width="9.1640625" style="1" customWidth="1"/>
    <col min="7" max="7" width="6.33203125" style="1" customWidth="1"/>
    <col min="8" max="8" width="12.33203125" style="1" customWidth="1"/>
    <col min="9" max="9" width="15" style="1" customWidth="1"/>
    <col min="10" max="10" width="10.33203125" style="1" customWidth="1"/>
    <col min="11" max="11" width="12.33203125" style="1" customWidth="1"/>
    <col min="12" max="12" width="17" style="1" customWidth="1"/>
    <col min="13" max="13" width="15.1640625" style="1" customWidth="1"/>
    <col min="14" max="14" width="8.6640625" style="1" customWidth="1"/>
    <col min="15" max="15" width="20.6640625" style="1" customWidth="1"/>
    <col min="16" max="16384" width="9.1640625" style="1"/>
  </cols>
  <sheetData>
    <row r="1" spans="1:15" ht="25">
      <c r="A1" s="96" t="s">
        <v>34</v>
      </c>
      <c r="N1" s="46"/>
      <c r="O1" s="58" t="s">
        <v>98</v>
      </c>
    </row>
    <row r="2" spans="1:15">
      <c r="N2" s="8"/>
    </row>
    <row r="3" spans="1:15" ht="15.75" customHeight="1">
      <c r="A3" s="3" t="s">
        <v>17</v>
      </c>
      <c r="B3" s="107">
        <f>Summary!F6</f>
        <v>0</v>
      </c>
      <c r="C3" s="107"/>
      <c r="D3" s="107"/>
      <c r="E3" s="107"/>
      <c r="F3" s="107"/>
      <c r="G3" s="107"/>
      <c r="H3" s="107"/>
      <c r="I3" s="107"/>
      <c r="J3" s="107"/>
      <c r="K3" s="141"/>
      <c r="L3" s="3" t="s">
        <v>58</v>
      </c>
      <c r="M3" s="107">
        <f>Summary!L1</f>
        <v>0</v>
      </c>
      <c r="N3" s="107"/>
      <c r="O3" s="141"/>
    </row>
    <row r="4" spans="1:15" ht="15.75" customHeight="1">
      <c r="A4" s="7"/>
      <c r="B4" s="142"/>
      <c r="C4" s="142"/>
      <c r="D4" s="142"/>
      <c r="E4" s="142"/>
      <c r="F4" s="142"/>
      <c r="G4" s="142"/>
      <c r="H4" s="142"/>
      <c r="I4" s="142"/>
      <c r="J4" s="142"/>
      <c r="K4" s="143"/>
      <c r="L4" s="7"/>
      <c r="M4" s="142"/>
      <c r="N4" s="142"/>
      <c r="O4" s="143"/>
    </row>
    <row r="5" spans="1:15" ht="15.75" customHeight="1">
      <c r="A5" s="3" t="s">
        <v>37</v>
      </c>
      <c r="B5" s="107">
        <f>Summary!F2</f>
        <v>0</v>
      </c>
      <c r="C5" s="107"/>
      <c r="D5" s="107"/>
      <c r="E5" s="107"/>
      <c r="F5" s="107"/>
      <c r="G5" s="107"/>
      <c r="H5" s="107"/>
      <c r="I5" s="107"/>
      <c r="J5" s="107"/>
      <c r="K5" s="141"/>
      <c r="L5" s="3" t="s">
        <v>38</v>
      </c>
      <c r="M5" s="107">
        <f>Summary!L2</f>
        <v>0</v>
      </c>
      <c r="N5" s="107"/>
      <c r="O5" s="141"/>
    </row>
    <row r="6" spans="1:15" ht="15.75" customHeight="1">
      <c r="A6" s="7"/>
      <c r="B6" s="142"/>
      <c r="C6" s="142"/>
      <c r="D6" s="142"/>
      <c r="E6" s="142"/>
      <c r="F6" s="142"/>
      <c r="G6" s="142"/>
      <c r="H6" s="142"/>
      <c r="I6" s="142"/>
      <c r="J6" s="142"/>
      <c r="K6" s="143"/>
      <c r="L6" s="7"/>
      <c r="M6" s="142"/>
      <c r="N6" s="142"/>
      <c r="O6" s="143"/>
    </row>
    <row r="7" spans="1:15" ht="15.75" customHeight="1">
      <c r="A7" s="191" t="s">
        <v>60</v>
      </c>
      <c r="B7" s="192"/>
      <c r="C7" s="192"/>
      <c r="D7" s="192"/>
      <c r="E7" s="192"/>
      <c r="F7" s="192"/>
      <c r="G7" s="192"/>
      <c r="H7" s="193"/>
      <c r="I7" s="163" t="s">
        <v>61</v>
      </c>
      <c r="J7" s="163" t="s">
        <v>62</v>
      </c>
      <c r="K7" s="163" t="s">
        <v>63</v>
      </c>
      <c r="L7" s="163" t="s">
        <v>64</v>
      </c>
      <c r="M7" s="191" t="s">
        <v>65</v>
      </c>
      <c r="N7" s="192"/>
      <c r="O7" s="193"/>
    </row>
    <row r="8" spans="1:15" ht="15.75" customHeight="1">
      <c r="A8" s="112"/>
      <c r="B8" s="113"/>
      <c r="C8" s="113"/>
      <c r="D8" s="113"/>
      <c r="E8" s="113"/>
      <c r="F8" s="113"/>
      <c r="G8" s="113"/>
      <c r="H8" s="114"/>
      <c r="I8" s="164"/>
      <c r="J8" s="164"/>
      <c r="K8" s="164"/>
      <c r="L8" s="164"/>
      <c r="M8" s="112"/>
      <c r="N8" s="113"/>
      <c r="O8" s="114"/>
    </row>
    <row r="9" spans="1:15" ht="15.75" customHeight="1">
      <c r="A9" s="188" t="s">
        <v>67</v>
      </c>
      <c r="B9" s="198"/>
      <c r="C9" s="198"/>
      <c r="D9" s="198"/>
      <c r="E9" s="199"/>
      <c r="F9" s="195" t="s">
        <v>4</v>
      </c>
      <c r="G9" s="196"/>
      <c r="H9" s="196"/>
      <c r="I9" s="196"/>
      <c r="J9" s="163" t="s">
        <v>74</v>
      </c>
      <c r="K9" s="163" t="s">
        <v>14</v>
      </c>
      <c r="L9" s="163" t="s">
        <v>75</v>
      </c>
      <c r="M9" s="163" t="s">
        <v>76</v>
      </c>
      <c r="N9" s="163" t="s">
        <v>23</v>
      </c>
      <c r="O9" s="163" t="s">
        <v>24</v>
      </c>
    </row>
    <row r="10" spans="1:15" ht="15.75" customHeight="1">
      <c r="A10" s="163" t="s">
        <v>35</v>
      </c>
      <c r="B10" s="191" t="s">
        <v>68</v>
      </c>
      <c r="C10" s="192"/>
      <c r="D10" s="192"/>
      <c r="E10" s="193"/>
      <c r="F10" s="163" t="s">
        <v>5</v>
      </c>
      <c r="G10" s="197" t="s">
        <v>3</v>
      </c>
      <c r="H10" s="163" t="s">
        <v>73</v>
      </c>
      <c r="I10" s="163" t="s">
        <v>6</v>
      </c>
      <c r="J10" s="172"/>
      <c r="K10" s="172"/>
      <c r="L10" s="172"/>
      <c r="M10" s="172"/>
      <c r="N10" s="172"/>
      <c r="O10" s="194"/>
    </row>
    <row r="11" spans="1:15" ht="23.25" customHeight="1">
      <c r="A11" s="164"/>
      <c r="B11" s="112"/>
      <c r="C11" s="113"/>
      <c r="D11" s="113"/>
      <c r="E11" s="114"/>
      <c r="F11" s="179"/>
      <c r="G11" s="179"/>
      <c r="H11" s="179"/>
      <c r="I11" s="194"/>
      <c r="J11" s="164"/>
      <c r="K11" s="164"/>
      <c r="L11" s="164"/>
      <c r="M11" s="164"/>
      <c r="N11" s="164"/>
      <c r="O11" s="179"/>
    </row>
    <row r="12" spans="1:15" ht="15.75" customHeight="1">
      <c r="A12" s="73"/>
      <c r="B12" s="168"/>
      <c r="C12" s="169"/>
      <c r="D12" s="169"/>
      <c r="E12" s="170"/>
      <c r="F12" s="47"/>
      <c r="G12" s="47"/>
      <c r="H12" s="50"/>
      <c r="I12" s="28"/>
      <c r="J12" s="73"/>
      <c r="K12" s="75">
        <f>+J12*H12</f>
        <v>0</v>
      </c>
      <c r="L12" s="75"/>
      <c r="M12" s="75">
        <f>+L12+K12</f>
        <v>0</v>
      </c>
      <c r="N12" s="64" t="str">
        <f>IF(M12,M12/I12, "")</f>
        <v/>
      </c>
      <c r="O12" s="76">
        <f>+I12-M12</f>
        <v>0</v>
      </c>
    </row>
    <row r="13" spans="1:15" ht="15.75" customHeight="1">
      <c r="A13" s="73"/>
      <c r="B13" s="168"/>
      <c r="C13" s="169"/>
      <c r="D13" s="169"/>
      <c r="E13" s="170"/>
      <c r="F13" s="47"/>
      <c r="G13" s="47"/>
      <c r="H13" s="50"/>
      <c r="I13" s="75">
        <f>+H13*F13</f>
        <v>0</v>
      </c>
      <c r="J13" s="73"/>
      <c r="K13" s="75">
        <f>+J13*H13</f>
        <v>0</v>
      </c>
      <c r="L13" s="75"/>
      <c r="M13" s="75">
        <f>+L13+K13</f>
        <v>0</v>
      </c>
      <c r="N13" s="64" t="str">
        <f t="shared" ref="N13:N45" si="0">IF(M13,M13/I13, "")</f>
        <v/>
      </c>
      <c r="O13" s="76">
        <f>+I13-M13</f>
        <v>0</v>
      </c>
    </row>
    <row r="14" spans="1:15" ht="15.75" customHeight="1">
      <c r="A14" s="73"/>
      <c r="B14" s="168"/>
      <c r="C14" s="169"/>
      <c r="D14" s="169"/>
      <c r="E14" s="170"/>
      <c r="F14" s="47"/>
      <c r="G14" s="47"/>
      <c r="H14" s="50"/>
      <c r="I14" s="75">
        <f t="shared" ref="I14:I44" si="1">+H14*F14</f>
        <v>0</v>
      </c>
      <c r="J14" s="73"/>
      <c r="K14" s="75">
        <f t="shared" ref="K14:K44" si="2">+J14*H14</f>
        <v>0</v>
      </c>
      <c r="L14" s="75"/>
      <c r="M14" s="75">
        <f t="shared" ref="M14:M44" si="3">+L14+K14</f>
        <v>0</v>
      </c>
      <c r="N14" s="64" t="str">
        <f t="shared" si="0"/>
        <v/>
      </c>
      <c r="O14" s="76">
        <f t="shared" ref="O14:O45" si="4">+I14-M14</f>
        <v>0</v>
      </c>
    </row>
    <row r="15" spans="1:15" ht="15.75" customHeight="1">
      <c r="A15" s="73"/>
      <c r="B15" s="168"/>
      <c r="C15" s="169"/>
      <c r="D15" s="169"/>
      <c r="E15" s="170"/>
      <c r="F15" s="47"/>
      <c r="G15" s="47"/>
      <c r="H15" s="50"/>
      <c r="I15" s="75">
        <f t="shared" si="1"/>
        <v>0</v>
      </c>
      <c r="J15" s="73"/>
      <c r="K15" s="75">
        <f t="shared" si="2"/>
        <v>0</v>
      </c>
      <c r="L15" s="75"/>
      <c r="M15" s="75">
        <f t="shared" si="3"/>
        <v>0</v>
      </c>
      <c r="N15" s="64" t="str">
        <f t="shared" si="0"/>
        <v/>
      </c>
      <c r="O15" s="76">
        <f t="shared" si="4"/>
        <v>0</v>
      </c>
    </row>
    <row r="16" spans="1:15" ht="15.75" customHeight="1">
      <c r="A16" s="73"/>
      <c r="B16" s="168"/>
      <c r="C16" s="169"/>
      <c r="D16" s="169"/>
      <c r="E16" s="170"/>
      <c r="F16" s="47"/>
      <c r="G16" s="47"/>
      <c r="H16" s="50"/>
      <c r="I16" s="75">
        <f t="shared" si="1"/>
        <v>0</v>
      </c>
      <c r="J16" s="73"/>
      <c r="K16" s="75">
        <f t="shared" si="2"/>
        <v>0</v>
      </c>
      <c r="L16" s="75"/>
      <c r="M16" s="75">
        <f t="shared" si="3"/>
        <v>0</v>
      </c>
      <c r="N16" s="64" t="str">
        <f t="shared" si="0"/>
        <v/>
      </c>
      <c r="O16" s="76">
        <f t="shared" si="4"/>
        <v>0</v>
      </c>
    </row>
    <row r="17" spans="1:15" ht="15.75" customHeight="1">
      <c r="A17" s="73"/>
      <c r="B17" s="168"/>
      <c r="C17" s="169"/>
      <c r="D17" s="169"/>
      <c r="E17" s="170"/>
      <c r="F17" s="47"/>
      <c r="G17" s="47"/>
      <c r="H17" s="50"/>
      <c r="I17" s="75">
        <f t="shared" si="1"/>
        <v>0</v>
      </c>
      <c r="J17" s="73"/>
      <c r="K17" s="75">
        <f t="shared" si="2"/>
        <v>0</v>
      </c>
      <c r="L17" s="75"/>
      <c r="M17" s="75">
        <f t="shared" si="3"/>
        <v>0</v>
      </c>
      <c r="N17" s="64" t="str">
        <f t="shared" si="0"/>
        <v/>
      </c>
      <c r="O17" s="76">
        <f t="shared" si="4"/>
        <v>0</v>
      </c>
    </row>
    <row r="18" spans="1:15" ht="15.75" customHeight="1">
      <c r="A18" s="73"/>
      <c r="B18" s="168"/>
      <c r="C18" s="169"/>
      <c r="D18" s="169"/>
      <c r="E18" s="170"/>
      <c r="F18" s="47"/>
      <c r="G18" s="47"/>
      <c r="H18" s="50"/>
      <c r="I18" s="75">
        <f t="shared" si="1"/>
        <v>0</v>
      </c>
      <c r="J18" s="73"/>
      <c r="K18" s="75">
        <f t="shared" si="2"/>
        <v>0</v>
      </c>
      <c r="L18" s="75"/>
      <c r="M18" s="75">
        <f t="shared" si="3"/>
        <v>0</v>
      </c>
      <c r="N18" s="64" t="str">
        <f t="shared" si="0"/>
        <v/>
      </c>
      <c r="O18" s="76">
        <f t="shared" si="4"/>
        <v>0</v>
      </c>
    </row>
    <row r="19" spans="1:15" ht="15.75" customHeight="1">
      <c r="A19" s="73"/>
      <c r="B19" s="168"/>
      <c r="C19" s="169"/>
      <c r="D19" s="169"/>
      <c r="E19" s="170"/>
      <c r="F19" s="47"/>
      <c r="G19" s="47"/>
      <c r="H19" s="50"/>
      <c r="I19" s="75">
        <f t="shared" si="1"/>
        <v>0</v>
      </c>
      <c r="J19" s="73"/>
      <c r="K19" s="75">
        <f t="shared" si="2"/>
        <v>0</v>
      </c>
      <c r="L19" s="75"/>
      <c r="M19" s="75">
        <f t="shared" si="3"/>
        <v>0</v>
      </c>
      <c r="N19" s="64" t="str">
        <f t="shared" si="0"/>
        <v/>
      </c>
      <c r="O19" s="76">
        <f t="shared" si="4"/>
        <v>0</v>
      </c>
    </row>
    <row r="20" spans="1:15" ht="15.75" customHeight="1">
      <c r="A20" s="73"/>
      <c r="B20" s="168"/>
      <c r="C20" s="169"/>
      <c r="D20" s="169"/>
      <c r="E20" s="170"/>
      <c r="F20" s="47"/>
      <c r="G20" s="47"/>
      <c r="H20" s="50"/>
      <c r="I20" s="75">
        <f t="shared" si="1"/>
        <v>0</v>
      </c>
      <c r="J20" s="73"/>
      <c r="K20" s="75">
        <f t="shared" si="2"/>
        <v>0</v>
      </c>
      <c r="L20" s="75"/>
      <c r="M20" s="75">
        <f t="shared" si="3"/>
        <v>0</v>
      </c>
      <c r="N20" s="64" t="str">
        <f t="shared" si="0"/>
        <v/>
      </c>
      <c r="O20" s="76">
        <f t="shared" si="4"/>
        <v>0</v>
      </c>
    </row>
    <row r="21" spans="1:15" ht="15.75" customHeight="1">
      <c r="A21" s="73"/>
      <c r="B21" s="168"/>
      <c r="C21" s="169"/>
      <c r="D21" s="169"/>
      <c r="E21" s="170"/>
      <c r="F21" s="47"/>
      <c r="G21" s="47"/>
      <c r="H21" s="50"/>
      <c r="I21" s="75">
        <f t="shared" si="1"/>
        <v>0</v>
      </c>
      <c r="J21" s="73"/>
      <c r="K21" s="75">
        <f t="shared" si="2"/>
        <v>0</v>
      </c>
      <c r="L21" s="75"/>
      <c r="M21" s="75">
        <f t="shared" si="3"/>
        <v>0</v>
      </c>
      <c r="N21" s="64" t="str">
        <f t="shared" si="0"/>
        <v/>
      </c>
      <c r="O21" s="76">
        <f t="shared" si="4"/>
        <v>0</v>
      </c>
    </row>
    <row r="22" spans="1:15" ht="15.75" customHeight="1">
      <c r="A22" s="73"/>
      <c r="B22" s="168"/>
      <c r="C22" s="169"/>
      <c r="D22" s="169"/>
      <c r="E22" s="170"/>
      <c r="F22" s="47"/>
      <c r="G22" s="47"/>
      <c r="H22" s="50"/>
      <c r="I22" s="75">
        <f t="shared" si="1"/>
        <v>0</v>
      </c>
      <c r="J22" s="73"/>
      <c r="K22" s="75">
        <f t="shared" si="2"/>
        <v>0</v>
      </c>
      <c r="L22" s="75"/>
      <c r="M22" s="75">
        <f t="shared" si="3"/>
        <v>0</v>
      </c>
      <c r="N22" s="64" t="str">
        <f t="shared" si="0"/>
        <v/>
      </c>
      <c r="O22" s="76">
        <f t="shared" si="4"/>
        <v>0</v>
      </c>
    </row>
    <row r="23" spans="1:15" ht="15.75" customHeight="1">
      <c r="A23" s="73"/>
      <c r="B23" s="168"/>
      <c r="C23" s="169"/>
      <c r="D23" s="169"/>
      <c r="E23" s="170"/>
      <c r="F23" s="47"/>
      <c r="G23" s="47"/>
      <c r="H23" s="50"/>
      <c r="I23" s="75">
        <f t="shared" si="1"/>
        <v>0</v>
      </c>
      <c r="J23" s="73"/>
      <c r="K23" s="75">
        <f t="shared" si="2"/>
        <v>0</v>
      </c>
      <c r="L23" s="75"/>
      <c r="M23" s="75">
        <f t="shared" si="3"/>
        <v>0</v>
      </c>
      <c r="N23" s="64" t="str">
        <f t="shared" si="0"/>
        <v/>
      </c>
      <c r="O23" s="76">
        <f t="shared" si="4"/>
        <v>0</v>
      </c>
    </row>
    <row r="24" spans="1:15" ht="15.75" customHeight="1">
      <c r="A24" s="73"/>
      <c r="B24" s="168"/>
      <c r="C24" s="169"/>
      <c r="D24" s="169"/>
      <c r="E24" s="170"/>
      <c r="F24" s="47"/>
      <c r="G24" s="47"/>
      <c r="H24" s="50"/>
      <c r="I24" s="75">
        <f t="shared" si="1"/>
        <v>0</v>
      </c>
      <c r="J24" s="73"/>
      <c r="K24" s="75">
        <f t="shared" si="2"/>
        <v>0</v>
      </c>
      <c r="L24" s="75"/>
      <c r="M24" s="75">
        <f t="shared" si="3"/>
        <v>0</v>
      </c>
      <c r="N24" s="64" t="str">
        <f t="shared" si="0"/>
        <v/>
      </c>
      <c r="O24" s="76">
        <f t="shared" si="4"/>
        <v>0</v>
      </c>
    </row>
    <row r="25" spans="1:15" ht="15.75" customHeight="1">
      <c r="A25" s="73"/>
      <c r="B25" s="168"/>
      <c r="C25" s="169"/>
      <c r="D25" s="169"/>
      <c r="E25" s="170"/>
      <c r="F25" s="47"/>
      <c r="G25" s="47"/>
      <c r="H25" s="50"/>
      <c r="I25" s="75">
        <f t="shared" si="1"/>
        <v>0</v>
      </c>
      <c r="J25" s="73"/>
      <c r="K25" s="75">
        <f t="shared" si="2"/>
        <v>0</v>
      </c>
      <c r="L25" s="75"/>
      <c r="M25" s="75">
        <f t="shared" si="3"/>
        <v>0</v>
      </c>
      <c r="N25" s="64" t="str">
        <f t="shared" si="0"/>
        <v/>
      </c>
      <c r="O25" s="76">
        <f t="shared" si="4"/>
        <v>0</v>
      </c>
    </row>
    <row r="26" spans="1:15" ht="15.75" customHeight="1">
      <c r="A26" s="73"/>
      <c r="B26" s="168"/>
      <c r="C26" s="169"/>
      <c r="D26" s="169"/>
      <c r="E26" s="170"/>
      <c r="F26" s="47"/>
      <c r="G26" s="47"/>
      <c r="H26" s="50"/>
      <c r="I26" s="75">
        <f t="shared" si="1"/>
        <v>0</v>
      </c>
      <c r="J26" s="73"/>
      <c r="K26" s="75">
        <f t="shared" si="2"/>
        <v>0</v>
      </c>
      <c r="L26" s="75"/>
      <c r="M26" s="75">
        <f t="shared" si="3"/>
        <v>0</v>
      </c>
      <c r="N26" s="64" t="str">
        <f t="shared" si="0"/>
        <v/>
      </c>
      <c r="O26" s="76">
        <f t="shared" si="4"/>
        <v>0</v>
      </c>
    </row>
    <row r="27" spans="1:15" ht="15.75" customHeight="1">
      <c r="A27" s="73"/>
      <c r="B27" s="168"/>
      <c r="C27" s="169"/>
      <c r="D27" s="169"/>
      <c r="E27" s="170"/>
      <c r="F27" s="47"/>
      <c r="G27" s="47"/>
      <c r="H27" s="50"/>
      <c r="I27" s="75">
        <f t="shared" si="1"/>
        <v>0</v>
      </c>
      <c r="J27" s="73"/>
      <c r="K27" s="75">
        <f t="shared" si="2"/>
        <v>0</v>
      </c>
      <c r="L27" s="75"/>
      <c r="M27" s="75">
        <f t="shared" si="3"/>
        <v>0</v>
      </c>
      <c r="N27" s="64" t="str">
        <f t="shared" si="0"/>
        <v/>
      </c>
      <c r="O27" s="76">
        <f t="shared" si="4"/>
        <v>0</v>
      </c>
    </row>
    <row r="28" spans="1:15" ht="15.75" customHeight="1">
      <c r="A28" s="73"/>
      <c r="B28" s="168"/>
      <c r="C28" s="169"/>
      <c r="D28" s="169"/>
      <c r="E28" s="170"/>
      <c r="F28" s="47"/>
      <c r="G28" s="47"/>
      <c r="H28" s="50"/>
      <c r="I28" s="75">
        <f t="shared" si="1"/>
        <v>0</v>
      </c>
      <c r="J28" s="73"/>
      <c r="K28" s="75">
        <f t="shared" si="2"/>
        <v>0</v>
      </c>
      <c r="L28" s="75"/>
      <c r="M28" s="75">
        <f t="shared" si="3"/>
        <v>0</v>
      </c>
      <c r="N28" s="64" t="str">
        <f t="shared" si="0"/>
        <v/>
      </c>
      <c r="O28" s="76">
        <f t="shared" si="4"/>
        <v>0</v>
      </c>
    </row>
    <row r="29" spans="1:15" ht="15.75" customHeight="1">
      <c r="A29" s="73"/>
      <c r="B29" s="168"/>
      <c r="C29" s="169"/>
      <c r="D29" s="169"/>
      <c r="E29" s="170"/>
      <c r="F29" s="47"/>
      <c r="G29" s="47"/>
      <c r="H29" s="50"/>
      <c r="I29" s="75">
        <f t="shared" si="1"/>
        <v>0</v>
      </c>
      <c r="J29" s="73"/>
      <c r="K29" s="75">
        <f t="shared" si="2"/>
        <v>0</v>
      </c>
      <c r="L29" s="75"/>
      <c r="M29" s="75">
        <f t="shared" si="3"/>
        <v>0</v>
      </c>
      <c r="N29" s="64" t="str">
        <f t="shared" si="0"/>
        <v/>
      </c>
      <c r="O29" s="76">
        <f t="shared" si="4"/>
        <v>0</v>
      </c>
    </row>
    <row r="30" spans="1:15" ht="15.75" customHeight="1">
      <c r="A30" s="73"/>
      <c r="B30" s="168"/>
      <c r="C30" s="169"/>
      <c r="D30" s="169"/>
      <c r="E30" s="170"/>
      <c r="F30" s="47"/>
      <c r="G30" s="47"/>
      <c r="H30" s="50"/>
      <c r="I30" s="75">
        <f t="shared" si="1"/>
        <v>0</v>
      </c>
      <c r="J30" s="73"/>
      <c r="K30" s="75">
        <f t="shared" si="2"/>
        <v>0</v>
      </c>
      <c r="L30" s="75"/>
      <c r="M30" s="75">
        <f t="shared" si="3"/>
        <v>0</v>
      </c>
      <c r="N30" s="64" t="str">
        <f t="shared" si="0"/>
        <v/>
      </c>
      <c r="O30" s="76">
        <f t="shared" si="4"/>
        <v>0</v>
      </c>
    </row>
    <row r="31" spans="1:15" ht="15.75" customHeight="1">
      <c r="A31" s="73"/>
      <c r="B31" s="168"/>
      <c r="C31" s="169"/>
      <c r="D31" s="169"/>
      <c r="E31" s="170"/>
      <c r="F31" s="47"/>
      <c r="G31" s="47"/>
      <c r="H31" s="50"/>
      <c r="I31" s="75">
        <f t="shared" si="1"/>
        <v>0</v>
      </c>
      <c r="J31" s="73"/>
      <c r="K31" s="75">
        <f t="shared" si="2"/>
        <v>0</v>
      </c>
      <c r="L31" s="75"/>
      <c r="M31" s="75">
        <f t="shared" si="3"/>
        <v>0</v>
      </c>
      <c r="N31" s="64" t="str">
        <f t="shared" si="0"/>
        <v/>
      </c>
      <c r="O31" s="76">
        <f t="shared" si="4"/>
        <v>0</v>
      </c>
    </row>
    <row r="32" spans="1:15" ht="15.75" customHeight="1">
      <c r="A32" s="73"/>
      <c r="B32" s="168"/>
      <c r="C32" s="169"/>
      <c r="D32" s="169"/>
      <c r="E32" s="170"/>
      <c r="F32" s="47"/>
      <c r="G32" s="47"/>
      <c r="H32" s="50"/>
      <c r="I32" s="75">
        <f t="shared" si="1"/>
        <v>0</v>
      </c>
      <c r="J32" s="73"/>
      <c r="K32" s="75">
        <f t="shared" si="2"/>
        <v>0</v>
      </c>
      <c r="L32" s="75"/>
      <c r="M32" s="75">
        <f t="shared" si="3"/>
        <v>0</v>
      </c>
      <c r="N32" s="64" t="str">
        <f t="shared" si="0"/>
        <v/>
      </c>
      <c r="O32" s="76">
        <f t="shared" si="4"/>
        <v>0</v>
      </c>
    </row>
    <row r="33" spans="1:15" ht="15.75" customHeight="1">
      <c r="A33" s="73"/>
      <c r="B33" s="168"/>
      <c r="C33" s="169"/>
      <c r="D33" s="169"/>
      <c r="E33" s="170"/>
      <c r="F33" s="47"/>
      <c r="G33" s="47"/>
      <c r="H33" s="50"/>
      <c r="I33" s="75">
        <f t="shared" si="1"/>
        <v>0</v>
      </c>
      <c r="J33" s="73"/>
      <c r="K33" s="75">
        <f t="shared" si="2"/>
        <v>0</v>
      </c>
      <c r="L33" s="75"/>
      <c r="M33" s="75">
        <f t="shared" si="3"/>
        <v>0</v>
      </c>
      <c r="N33" s="64" t="str">
        <f t="shared" si="0"/>
        <v/>
      </c>
      <c r="O33" s="76">
        <f t="shared" si="4"/>
        <v>0</v>
      </c>
    </row>
    <row r="34" spans="1:15" ht="15.75" customHeight="1">
      <c r="A34" s="73"/>
      <c r="B34" s="168"/>
      <c r="C34" s="169"/>
      <c r="D34" s="169"/>
      <c r="E34" s="170"/>
      <c r="F34" s="47"/>
      <c r="G34" s="47"/>
      <c r="H34" s="50"/>
      <c r="I34" s="75">
        <f t="shared" si="1"/>
        <v>0</v>
      </c>
      <c r="J34" s="73"/>
      <c r="K34" s="75">
        <f t="shared" si="2"/>
        <v>0</v>
      </c>
      <c r="L34" s="75"/>
      <c r="M34" s="75">
        <f t="shared" si="3"/>
        <v>0</v>
      </c>
      <c r="N34" s="64" t="str">
        <f t="shared" si="0"/>
        <v/>
      </c>
      <c r="O34" s="76">
        <f t="shared" si="4"/>
        <v>0</v>
      </c>
    </row>
    <row r="35" spans="1:15" ht="15.75" customHeight="1">
      <c r="A35" s="73"/>
      <c r="B35" s="168"/>
      <c r="C35" s="169"/>
      <c r="D35" s="169"/>
      <c r="E35" s="170"/>
      <c r="F35" s="47"/>
      <c r="G35" s="47"/>
      <c r="H35" s="50"/>
      <c r="I35" s="75">
        <f t="shared" si="1"/>
        <v>0</v>
      </c>
      <c r="J35" s="73"/>
      <c r="K35" s="75">
        <f t="shared" si="2"/>
        <v>0</v>
      </c>
      <c r="L35" s="75"/>
      <c r="M35" s="75">
        <f t="shared" si="3"/>
        <v>0</v>
      </c>
      <c r="N35" s="64" t="str">
        <f t="shared" si="0"/>
        <v/>
      </c>
      <c r="O35" s="76">
        <f t="shared" si="4"/>
        <v>0</v>
      </c>
    </row>
    <row r="36" spans="1:15" ht="15.75" customHeight="1">
      <c r="A36" s="73"/>
      <c r="B36" s="168"/>
      <c r="C36" s="169"/>
      <c r="D36" s="169"/>
      <c r="E36" s="170"/>
      <c r="F36" s="47"/>
      <c r="G36" s="47"/>
      <c r="H36" s="50"/>
      <c r="I36" s="75">
        <f t="shared" si="1"/>
        <v>0</v>
      </c>
      <c r="J36" s="73"/>
      <c r="K36" s="75">
        <f t="shared" si="2"/>
        <v>0</v>
      </c>
      <c r="L36" s="75"/>
      <c r="M36" s="75">
        <f t="shared" si="3"/>
        <v>0</v>
      </c>
      <c r="N36" s="64" t="str">
        <f t="shared" si="0"/>
        <v/>
      </c>
      <c r="O36" s="76">
        <f t="shared" si="4"/>
        <v>0</v>
      </c>
    </row>
    <row r="37" spans="1:15" ht="15.75" customHeight="1">
      <c r="A37" s="73"/>
      <c r="B37" s="168"/>
      <c r="C37" s="169"/>
      <c r="D37" s="169"/>
      <c r="E37" s="170"/>
      <c r="F37" s="47"/>
      <c r="G37" s="47"/>
      <c r="H37" s="50"/>
      <c r="I37" s="75">
        <f t="shared" si="1"/>
        <v>0</v>
      </c>
      <c r="J37" s="73"/>
      <c r="K37" s="75">
        <f t="shared" si="2"/>
        <v>0</v>
      </c>
      <c r="L37" s="75"/>
      <c r="M37" s="75">
        <f t="shared" si="3"/>
        <v>0</v>
      </c>
      <c r="N37" s="64" t="str">
        <f t="shared" si="0"/>
        <v/>
      </c>
      <c r="O37" s="76">
        <f t="shared" si="4"/>
        <v>0</v>
      </c>
    </row>
    <row r="38" spans="1:15" ht="15.75" customHeight="1">
      <c r="A38" s="73"/>
      <c r="B38" s="168"/>
      <c r="C38" s="169"/>
      <c r="D38" s="169"/>
      <c r="E38" s="170"/>
      <c r="F38" s="47"/>
      <c r="G38" s="47"/>
      <c r="H38" s="50"/>
      <c r="I38" s="75">
        <f t="shared" si="1"/>
        <v>0</v>
      </c>
      <c r="J38" s="73"/>
      <c r="K38" s="75">
        <f t="shared" si="2"/>
        <v>0</v>
      </c>
      <c r="L38" s="75"/>
      <c r="M38" s="75">
        <f t="shared" si="3"/>
        <v>0</v>
      </c>
      <c r="N38" s="64" t="str">
        <f t="shared" si="0"/>
        <v/>
      </c>
      <c r="O38" s="76">
        <f t="shared" si="4"/>
        <v>0</v>
      </c>
    </row>
    <row r="39" spans="1:15" ht="15.75" customHeight="1">
      <c r="A39" s="73"/>
      <c r="B39" s="168"/>
      <c r="C39" s="169"/>
      <c r="D39" s="169"/>
      <c r="E39" s="170"/>
      <c r="F39" s="47"/>
      <c r="G39" s="47"/>
      <c r="H39" s="50"/>
      <c r="I39" s="75">
        <f t="shared" si="1"/>
        <v>0</v>
      </c>
      <c r="J39" s="73"/>
      <c r="K39" s="75">
        <f t="shared" si="2"/>
        <v>0</v>
      </c>
      <c r="L39" s="75"/>
      <c r="M39" s="75">
        <f t="shared" si="3"/>
        <v>0</v>
      </c>
      <c r="N39" s="64" t="str">
        <f t="shared" si="0"/>
        <v/>
      </c>
      <c r="O39" s="76">
        <f t="shared" si="4"/>
        <v>0</v>
      </c>
    </row>
    <row r="40" spans="1:15" ht="15.75" customHeight="1">
      <c r="A40" s="73"/>
      <c r="B40" s="168"/>
      <c r="C40" s="169"/>
      <c r="D40" s="169"/>
      <c r="E40" s="170"/>
      <c r="F40" s="47"/>
      <c r="G40" s="47"/>
      <c r="H40" s="50"/>
      <c r="I40" s="75">
        <f t="shared" si="1"/>
        <v>0</v>
      </c>
      <c r="J40" s="73"/>
      <c r="K40" s="75">
        <f t="shared" si="2"/>
        <v>0</v>
      </c>
      <c r="L40" s="75"/>
      <c r="M40" s="75">
        <f t="shared" si="3"/>
        <v>0</v>
      </c>
      <c r="N40" s="64" t="str">
        <f t="shared" si="0"/>
        <v/>
      </c>
      <c r="O40" s="76">
        <f t="shared" si="4"/>
        <v>0</v>
      </c>
    </row>
    <row r="41" spans="1:15" ht="15.75" customHeight="1">
      <c r="A41" s="73"/>
      <c r="B41" s="168"/>
      <c r="C41" s="169"/>
      <c r="D41" s="169"/>
      <c r="E41" s="170"/>
      <c r="F41" s="47"/>
      <c r="G41" s="47"/>
      <c r="H41" s="50"/>
      <c r="I41" s="75">
        <f t="shared" si="1"/>
        <v>0</v>
      </c>
      <c r="J41" s="73"/>
      <c r="K41" s="75">
        <f t="shared" si="2"/>
        <v>0</v>
      </c>
      <c r="L41" s="75"/>
      <c r="M41" s="75">
        <f t="shared" si="3"/>
        <v>0</v>
      </c>
      <c r="N41" s="64" t="str">
        <f t="shared" si="0"/>
        <v/>
      </c>
      <c r="O41" s="76">
        <f t="shared" si="4"/>
        <v>0</v>
      </c>
    </row>
    <row r="42" spans="1:15" ht="15.75" customHeight="1">
      <c r="A42" s="73"/>
      <c r="B42" s="168"/>
      <c r="C42" s="169"/>
      <c r="D42" s="169"/>
      <c r="E42" s="170"/>
      <c r="F42" s="47"/>
      <c r="G42" s="47"/>
      <c r="H42" s="50"/>
      <c r="I42" s="75">
        <f t="shared" si="1"/>
        <v>0</v>
      </c>
      <c r="J42" s="73"/>
      <c r="K42" s="75">
        <f t="shared" si="2"/>
        <v>0</v>
      </c>
      <c r="L42" s="75"/>
      <c r="M42" s="75">
        <f t="shared" si="3"/>
        <v>0</v>
      </c>
      <c r="N42" s="64" t="str">
        <f t="shared" si="0"/>
        <v/>
      </c>
      <c r="O42" s="76">
        <f t="shared" si="4"/>
        <v>0</v>
      </c>
    </row>
    <row r="43" spans="1:15" ht="15.75" customHeight="1">
      <c r="A43" s="73"/>
      <c r="B43" s="168"/>
      <c r="C43" s="169"/>
      <c r="D43" s="169"/>
      <c r="E43" s="170"/>
      <c r="F43" s="47"/>
      <c r="G43" s="47"/>
      <c r="H43" s="50"/>
      <c r="I43" s="75">
        <f t="shared" si="1"/>
        <v>0</v>
      </c>
      <c r="J43" s="73"/>
      <c r="K43" s="75">
        <f t="shared" si="2"/>
        <v>0</v>
      </c>
      <c r="L43" s="75"/>
      <c r="M43" s="75">
        <f t="shared" si="3"/>
        <v>0</v>
      </c>
      <c r="N43" s="64" t="str">
        <f t="shared" si="0"/>
        <v/>
      </c>
      <c r="O43" s="76">
        <f t="shared" si="4"/>
        <v>0</v>
      </c>
    </row>
    <row r="44" spans="1:15" ht="15.75" customHeight="1" thickBot="1">
      <c r="A44" s="74"/>
      <c r="B44" s="165"/>
      <c r="C44" s="166"/>
      <c r="D44" s="166"/>
      <c r="E44" s="167"/>
      <c r="F44" s="31"/>
      <c r="G44" s="31"/>
      <c r="H44" s="32"/>
      <c r="I44" s="77">
        <f t="shared" si="1"/>
        <v>0</v>
      </c>
      <c r="J44" s="74"/>
      <c r="K44" s="77">
        <f t="shared" si="2"/>
        <v>0</v>
      </c>
      <c r="L44" s="77"/>
      <c r="M44" s="77">
        <f t="shared" si="3"/>
        <v>0</v>
      </c>
      <c r="N44" s="69" t="str">
        <f t="shared" si="0"/>
        <v/>
      </c>
      <c r="O44" s="78">
        <f t="shared" si="4"/>
        <v>0</v>
      </c>
    </row>
    <row r="45" spans="1:15" s="12" customFormat="1" ht="15.75" customHeight="1" thickTop="1">
      <c r="A45" s="51"/>
      <c r="B45" s="171" t="s">
        <v>72</v>
      </c>
      <c r="C45" s="171"/>
      <c r="D45" s="171"/>
      <c r="E45" s="171"/>
      <c r="F45" s="52"/>
      <c r="G45" s="52"/>
      <c r="H45" s="52"/>
      <c r="I45" s="79">
        <f>+SUM(I12:I44)</f>
        <v>0</v>
      </c>
      <c r="J45" s="80"/>
      <c r="K45" s="79">
        <f>+SUM(K12:K44)</f>
        <v>0</v>
      </c>
      <c r="L45" s="79">
        <f>+SUM(L12:L44)</f>
        <v>0</v>
      </c>
      <c r="M45" s="79">
        <f>+SUM(M12:M44)</f>
        <v>0</v>
      </c>
      <c r="N45" s="81" t="str">
        <f t="shared" si="0"/>
        <v/>
      </c>
      <c r="O45" s="79">
        <f t="shared" si="4"/>
        <v>0</v>
      </c>
    </row>
    <row r="46" spans="1:15" s="12" customFormat="1" ht="15.75" customHeight="1">
      <c r="B46" s="33"/>
      <c r="C46" s="33"/>
      <c r="D46" s="33"/>
      <c r="E46" s="33"/>
      <c r="F46" s="34"/>
      <c r="G46" s="34"/>
      <c r="H46" s="34"/>
      <c r="I46" s="35"/>
      <c r="J46" s="34"/>
      <c r="K46" s="35"/>
      <c r="L46" s="35"/>
      <c r="M46" s="35"/>
      <c r="N46" s="36"/>
      <c r="O46" s="35"/>
    </row>
    <row r="47" spans="1:15" s="12" customFormat="1" ht="15.75" customHeight="1">
      <c r="B47" s="33"/>
      <c r="C47" s="33"/>
      <c r="D47" s="33"/>
      <c r="E47" s="33"/>
      <c r="F47" s="34"/>
      <c r="G47" s="34"/>
      <c r="H47" s="34"/>
      <c r="I47" s="35"/>
      <c r="J47" s="34"/>
      <c r="K47" s="35"/>
      <c r="L47" s="35"/>
      <c r="M47" s="35"/>
      <c r="N47" s="36"/>
      <c r="O47" s="35"/>
    </row>
    <row r="48" spans="1:15" ht="15.75" customHeight="1">
      <c r="A48" s="37"/>
      <c r="B48" s="37"/>
      <c r="C48" s="37"/>
      <c r="D48" s="37"/>
      <c r="E48" s="37"/>
      <c r="F48" s="37"/>
      <c r="G48" s="37"/>
      <c r="H48" s="37"/>
      <c r="I48" s="37"/>
      <c r="J48" s="37"/>
      <c r="K48" s="37"/>
      <c r="L48" s="37"/>
      <c r="M48" s="37"/>
      <c r="N48" s="37"/>
      <c r="O48" s="37"/>
    </row>
  </sheetData>
  <mergeCells count="59">
    <mergeCell ref="B37:E37"/>
    <mergeCell ref="B38:E38"/>
    <mergeCell ref="B39:E39"/>
    <mergeCell ref="B44:E44"/>
    <mergeCell ref="B45:E45"/>
    <mergeCell ref="B40:E40"/>
    <mergeCell ref="B41:E41"/>
    <mergeCell ref="B42:E42"/>
    <mergeCell ref="B43:E43"/>
    <mergeCell ref="B36:E36"/>
    <mergeCell ref="B25:E25"/>
    <mergeCell ref="B26:E26"/>
    <mergeCell ref="B27:E27"/>
    <mergeCell ref="B28:E28"/>
    <mergeCell ref="B29:E29"/>
    <mergeCell ref="B30:E30"/>
    <mergeCell ref="B31:E31"/>
    <mergeCell ref="B32:E32"/>
    <mergeCell ref="B33:E33"/>
    <mergeCell ref="B34:E34"/>
    <mergeCell ref="B35:E35"/>
    <mergeCell ref="B24:E24"/>
    <mergeCell ref="B13:E13"/>
    <mergeCell ref="B14:E14"/>
    <mergeCell ref="B15:E15"/>
    <mergeCell ref="B16:E16"/>
    <mergeCell ref="B17:E17"/>
    <mergeCell ref="B18:E18"/>
    <mergeCell ref="B19:E19"/>
    <mergeCell ref="B20:E20"/>
    <mergeCell ref="B21:E21"/>
    <mergeCell ref="B22:E22"/>
    <mergeCell ref="B23:E23"/>
    <mergeCell ref="N9:N11"/>
    <mergeCell ref="A10:A11"/>
    <mergeCell ref="B10:E11"/>
    <mergeCell ref="O9:O11"/>
    <mergeCell ref="B12:E12"/>
    <mergeCell ref="F9:I9"/>
    <mergeCell ref="F10:F11"/>
    <mergeCell ref="G10:G11"/>
    <mergeCell ref="H10:H11"/>
    <mergeCell ref="I10:I11"/>
    <mergeCell ref="A9:E9"/>
    <mergeCell ref="J9:J11"/>
    <mergeCell ref="K9:K11"/>
    <mergeCell ref="L9:L11"/>
    <mergeCell ref="M9:M11"/>
    <mergeCell ref="B3:K4"/>
    <mergeCell ref="M3:O4"/>
    <mergeCell ref="B5:K6"/>
    <mergeCell ref="M5:O6"/>
    <mergeCell ref="A7:H8"/>
    <mergeCell ref="I7:I8"/>
    <mergeCell ref="J7:J8"/>
    <mergeCell ref="K7:K8"/>
    <mergeCell ref="L7:L8"/>
    <mergeCell ref="M7:N8"/>
    <mergeCell ref="O7:O8"/>
  </mergeCells>
  <phoneticPr fontId="1" type="noConversion"/>
  <pageMargins left="0.75" right="0.75" top="1" bottom="1" header="0.5" footer="0.5"/>
  <pageSetup scale="59" fitToHeight="25" orientation="landscape"/>
  <headerFooter alignWithMargins="0">
    <oddFooter>&amp;C&amp;"Times New Roman,Regular"EJCDC® C-620 Contractor's Application for Payment
© 2026 National Society of Professional Engineers for EJCDC.  All rights reserved.
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50"/>
  <sheetViews>
    <sheetView showZeros="0" topLeftCell="A2" zoomScale="90" zoomScaleNormal="90" zoomScaleSheetLayoutView="100" zoomScalePageLayoutView="90" workbookViewId="0">
      <selection activeCell="A2" sqref="A2"/>
    </sheetView>
  </sheetViews>
  <sheetFormatPr baseColWidth="10" defaultColWidth="9.1640625" defaultRowHeight="13"/>
  <cols>
    <col min="1" max="1" width="6.33203125" style="1" customWidth="1"/>
    <col min="2" max="3" width="12" style="1" customWidth="1"/>
    <col min="4" max="4" width="11.33203125" style="1" customWidth="1"/>
    <col min="5" max="11" width="12" style="1" customWidth="1"/>
    <col min="12" max="12" width="14.6640625" style="1" customWidth="1"/>
    <col min="13" max="13" width="10.33203125" style="1" customWidth="1"/>
    <col min="14" max="14" width="10.6640625" style="1" customWidth="1"/>
    <col min="15" max="15" width="15.6640625" style="1" customWidth="1"/>
    <col min="16" max="16384" width="9.1640625" style="1"/>
  </cols>
  <sheetData>
    <row r="1" spans="1:16" ht="23">
      <c r="A1" s="25" t="s">
        <v>59</v>
      </c>
      <c r="B1" s="25"/>
      <c r="C1" s="25"/>
      <c r="M1" s="2"/>
      <c r="O1" s="2" t="s">
        <v>99</v>
      </c>
    </row>
    <row r="2" spans="1:16">
      <c r="N2" s="8"/>
    </row>
    <row r="3" spans="1:16">
      <c r="A3" s="3" t="s">
        <v>17</v>
      </c>
      <c r="B3" s="4"/>
      <c r="C3" s="4"/>
      <c r="D3" s="107">
        <f>Summary!F6</f>
        <v>0</v>
      </c>
      <c r="E3" s="107"/>
      <c r="F3" s="107"/>
      <c r="G3" s="107"/>
      <c r="H3" s="107"/>
      <c r="I3" s="107"/>
      <c r="J3" s="107"/>
      <c r="K3" s="141"/>
      <c r="L3" s="3" t="s">
        <v>58</v>
      </c>
      <c r="M3" s="4"/>
      <c r="N3" s="107">
        <f>Summary!L1</f>
        <v>0</v>
      </c>
      <c r="O3" s="141"/>
    </row>
    <row r="4" spans="1:16">
      <c r="A4" s="7"/>
      <c r="B4" s="8"/>
      <c r="C4" s="8"/>
      <c r="D4" s="142"/>
      <c r="E4" s="142"/>
      <c r="F4" s="142"/>
      <c r="G4" s="142"/>
      <c r="H4" s="142"/>
      <c r="I4" s="142"/>
      <c r="J4" s="142"/>
      <c r="K4" s="143"/>
      <c r="L4" s="7"/>
      <c r="M4" s="8"/>
      <c r="N4" s="142"/>
      <c r="O4" s="143"/>
    </row>
    <row r="5" spans="1:16">
      <c r="A5" s="3" t="s">
        <v>37</v>
      </c>
      <c r="B5" s="4"/>
      <c r="C5" s="4"/>
      <c r="D5" s="107">
        <f>Summary!F2</f>
        <v>0</v>
      </c>
      <c r="E5" s="208"/>
      <c r="F5" s="208"/>
      <c r="G5" s="208"/>
      <c r="H5" s="208"/>
      <c r="I5" s="208"/>
      <c r="J5" s="208"/>
      <c r="K5" s="209"/>
      <c r="L5" s="3" t="s">
        <v>38</v>
      </c>
      <c r="M5" s="107">
        <f>Summary!L2</f>
        <v>0</v>
      </c>
      <c r="N5" s="107"/>
      <c r="O5" s="141"/>
    </row>
    <row r="6" spans="1:16">
      <c r="A6" s="7"/>
      <c r="B6" s="8"/>
      <c r="C6" s="8"/>
      <c r="D6" s="210"/>
      <c r="E6" s="210"/>
      <c r="F6" s="210"/>
      <c r="G6" s="210"/>
      <c r="H6" s="210"/>
      <c r="I6" s="210"/>
      <c r="J6" s="210"/>
      <c r="K6" s="211"/>
      <c r="L6" s="7"/>
      <c r="M6" s="142"/>
      <c r="N6" s="142"/>
      <c r="O6" s="143"/>
    </row>
    <row r="7" spans="1:16" ht="14">
      <c r="A7" s="188" t="s">
        <v>60</v>
      </c>
      <c r="B7" s="199"/>
      <c r="C7" s="29" t="s">
        <v>61</v>
      </c>
      <c r="D7" s="188" t="s">
        <v>62</v>
      </c>
      <c r="E7" s="200"/>
      <c r="F7" s="200"/>
      <c r="G7" s="200"/>
      <c r="H7" s="201"/>
      <c r="I7" s="188" t="s">
        <v>63</v>
      </c>
      <c r="J7" s="199"/>
      <c r="K7" s="38" t="s">
        <v>64</v>
      </c>
      <c r="L7" s="163" t="s">
        <v>27</v>
      </c>
      <c r="M7" s="188" t="s">
        <v>65</v>
      </c>
      <c r="N7" s="198"/>
      <c r="O7" s="38" t="s">
        <v>66</v>
      </c>
    </row>
    <row r="8" spans="1:16" ht="12.75" customHeight="1">
      <c r="A8" s="163" t="s">
        <v>35</v>
      </c>
      <c r="B8" s="163" t="s">
        <v>16</v>
      </c>
      <c r="C8" s="163" t="s">
        <v>28</v>
      </c>
      <c r="D8" s="163" t="s">
        <v>29</v>
      </c>
      <c r="E8" s="191" t="s">
        <v>36</v>
      </c>
      <c r="F8" s="192"/>
      <c r="G8" s="192"/>
      <c r="H8" s="193"/>
      <c r="I8" s="188" t="s">
        <v>77</v>
      </c>
      <c r="J8" s="199"/>
      <c r="K8" s="163" t="s">
        <v>26</v>
      </c>
      <c r="L8" s="194"/>
      <c r="M8" s="188" t="s">
        <v>78</v>
      </c>
      <c r="N8" s="198"/>
      <c r="O8" s="163" t="s">
        <v>25</v>
      </c>
      <c r="P8" s="49"/>
    </row>
    <row r="9" spans="1:16" ht="12.75" customHeight="1">
      <c r="A9" s="172"/>
      <c r="B9" s="172"/>
      <c r="C9" s="194"/>
      <c r="D9" s="172"/>
      <c r="E9" s="202"/>
      <c r="F9" s="203"/>
      <c r="G9" s="203"/>
      <c r="H9" s="204"/>
      <c r="I9" s="163" t="s">
        <v>15</v>
      </c>
      <c r="J9" s="163" t="s">
        <v>79</v>
      </c>
      <c r="K9" s="194"/>
      <c r="L9" s="194"/>
      <c r="M9" s="191" t="s">
        <v>30</v>
      </c>
      <c r="N9" s="191" t="s">
        <v>79</v>
      </c>
      <c r="O9" s="194"/>
      <c r="P9" s="49"/>
    </row>
    <row r="10" spans="1:16" ht="26.25" customHeight="1">
      <c r="A10" s="164"/>
      <c r="B10" s="164"/>
      <c r="C10" s="179"/>
      <c r="D10" s="164"/>
      <c r="E10" s="112"/>
      <c r="F10" s="113"/>
      <c r="G10" s="113"/>
      <c r="H10" s="114"/>
      <c r="I10" s="164"/>
      <c r="J10" s="164"/>
      <c r="K10" s="179"/>
      <c r="L10" s="179"/>
      <c r="M10" s="112"/>
      <c r="N10" s="112"/>
      <c r="O10" s="179"/>
      <c r="P10" s="49"/>
    </row>
    <row r="11" spans="1:16">
      <c r="A11" s="73"/>
      <c r="B11" s="73"/>
      <c r="C11" s="83"/>
      <c r="D11" s="83"/>
      <c r="E11" s="205"/>
      <c r="F11" s="206"/>
      <c r="G11" s="206"/>
      <c r="H11" s="207"/>
      <c r="I11" s="84"/>
      <c r="J11" s="85"/>
      <c r="K11" s="86"/>
      <c r="L11" s="87">
        <f>+K11+J11</f>
        <v>0</v>
      </c>
      <c r="M11" s="84"/>
      <c r="N11" s="63"/>
      <c r="O11" s="85">
        <f>+K11+J11-N11</f>
        <v>0</v>
      </c>
    </row>
    <row r="12" spans="1:16">
      <c r="A12" s="73"/>
      <c r="B12" s="73"/>
      <c r="C12" s="83"/>
      <c r="D12" s="83"/>
      <c r="E12" s="205"/>
      <c r="F12" s="206"/>
      <c r="G12" s="206"/>
      <c r="H12" s="207"/>
      <c r="I12" s="84"/>
      <c r="J12" s="85"/>
      <c r="K12" s="86"/>
      <c r="L12" s="87">
        <f t="shared" ref="L12:L46" si="0">+K12+J12</f>
        <v>0</v>
      </c>
      <c r="M12" s="84"/>
      <c r="N12" s="63"/>
      <c r="O12" s="61">
        <f>J12+K12-N12</f>
        <v>0</v>
      </c>
    </row>
    <row r="13" spans="1:16">
      <c r="A13" s="73"/>
      <c r="B13" s="73"/>
      <c r="C13" s="83"/>
      <c r="D13" s="83"/>
      <c r="E13" s="205"/>
      <c r="F13" s="206"/>
      <c r="G13" s="206"/>
      <c r="H13" s="207"/>
      <c r="I13" s="84"/>
      <c r="J13" s="85"/>
      <c r="K13" s="86"/>
      <c r="L13" s="87">
        <f t="shared" si="0"/>
        <v>0</v>
      </c>
      <c r="M13" s="84"/>
      <c r="N13" s="63"/>
      <c r="O13" s="61">
        <f t="shared" ref="O13:O47" si="1">J13+K13-N13</f>
        <v>0</v>
      </c>
    </row>
    <row r="14" spans="1:16">
      <c r="A14" s="73"/>
      <c r="B14" s="73"/>
      <c r="C14" s="83"/>
      <c r="D14" s="83"/>
      <c r="E14" s="205"/>
      <c r="F14" s="206"/>
      <c r="G14" s="206"/>
      <c r="H14" s="207"/>
      <c r="I14" s="84"/>
      <c r="J14" s="85"/>
      <c r="K14" s="86"/>
      <c r="L14" s="87">
        <f t="shared" si="0"/>
        <v>0</v>
      </c>
      <c r="M14" s="84"/>
      <c r="N14" s="63"/>
      <c r="O14" s="61">
        <f t="shared" si="1"/>
        <v>0</v>
      </c>
    </row>
    <row r="15" spans="1:16">
      <c r="A15" s="73"/>
      <c r="B15" s="73"/>
      <c r="C15" s="83"/>
      <c r="D15" s="83"/>
      <c r="E15" s="205"/>
      <c r="F15" s="206"/>
      <c r="G15" s="206"/>
      <c r="H15" s="207"/>
      <c r="I15" s="84"/>
      <c r="J15" s="85"/>
      <c r="K15" s="86"/>
      <c r="L15" s="87">
        <f t="shared" si="0"/>
        <v>0</v>
      </c>
      <c r="M15" s="84"/>
      <c r="N15" s="63"/>
      <c r="O15" s="61">
        <f t="shared" si="1"/>
        <v>0</v>
      </c>
    </row>
    <row r="16" spans="1:16">
      <c r="A16" s="73"/>
      <c r="B16" s="73"/>
      <c r="C16" s="83"/>
      <c r="D16" s="83"/>
      <c r="E16" s="205"/>
      <c r="F16" s="206"/>
      <c r="G16" s="206"/>
      <c r="H16" s="207"/>
      <c r="I16" s="84"/>
      <c r="J16" s="85"/>
      <c r="K16" s="86"/>
      <c r="L16" s="87">
        <f t="shared" si="0"/>
        <v>0</v>
      </c>
      <c r="M16" s="84"/>
      <c r="N16" s="63"/>
      <c r="O16" s="61">
        <f t="shared" si="1"/>
        <v>0</v>
      </c>
    </row>
    <row r="17" spans="1:15">
      <c r="A17" s="73"/>
      <c r="B17" s="73"/>
      <c r="C17" s="83"/>
      <c r="D17" s="83"/>
      <c r="E17" s="205"/>
      <c r="F17" s="206"/>
      <c r="G17" s="206"/>
      <c r="H17" s="207"/>
      <c r="I17" s="84"/>
      <c r="J17" s="85"/>
      <c r="K17" s="86"/>
      <c r="L17" s="87">
        <f t="shared" si="0"/>
        <v>0</v>
      </c>
      <c r="M17" s="84"/>
      <c r="N17" s="63"/>
      <c r="O17" s="61">
        <f t="shared" si="1"/>
        <v>0</v>
      </c>
    </row>
    <row r="18" spans="1:15">
      <c r="A18" s="73"/>
      <c r="B18" s="73"/>
      <c r="C18" s="83"/>
      <c r="D18" s="83"/>
      <c r="E18" s="205"/>
      <c r="F18" s="206"/>
      <c r="G18" s="206"/>
      <c r="H18" s="207"/>
      <c r="I18" s="84"/>
      <c r="J18" s="85"/>
      <c r="K18" s="86"/>
      <c r="L18" s="87">
        <f t="shared" si="0"/>
        <v>0</v>
      </c>
      <c r="M18" s="84"/>
      <c r="N18" s="63"/>
      <c r="O18" s="61">
        <f t="shared" si="1"/>
        <v>0</v>
      </c>
    </row>
    <row r="19" spans="1:15">
      <c r="A19" s="73"/>
      <c r="B19" s="73"/>
      <c r="C19" s="83"/>
      <c r="D19" s="83"/>
      <c r="E19" s="205"/>
      <c r="F19" s="206"/>
      <c r="G19" s="206"/>
      <c r="H19" s="207"/>
      <c r="I19" s="84"/>
      <c r="J19" s="85"/>
      <c r="K19" s="86"/>
      <c r="L19" s="87">
        <f t="shared" si="0"/>
        <v>0</v>
      </c>
      <c r="M19" s="84"/>
      <c r="N19" s="63"/>
      <c r="O19" s="61">
        <f t="shared" si="1"/>
        <v>0</v>
      </c>
    </row>
    <row r="20" spans="1:15">
      <c r="A20" s="73"/>
      <c r="B20" s="73"/>
      <c r="C20" s="83"/>
      <c r="D20" s="83"/>
      <c r="E20" s="205"/>
      <c r="F20" s="206"/>
      <c r="G20" s="206"/>
      <c r="H20" s="207"/>
      <c r="I20" s="84"/>
      <c r="J20" s="85"/>
      <c r="K20" s="86"/>
      <c r="L20" s="87">
        <f t="shared" si="0"/>
        <v>0</v>
      </c>
      <c r="M20" s="84"/>
      <c r="N20" s="63"/>
      <c r="O20" s="61">
        <f t="shared" si="1"/>
        <v>0</v>
      </c>
    </row>
    <row r="21" spans="1:15">
      <c r="A21" s="73"/>
      <c r="B21" s="73"/>
      <c r="C21" s="83"/>
      <c r="D21" s="83"/>
      <c r="E21" s="205"/>
      <c r="F21" s="206"/>
      <c r="G21" s="206"/>
      <c r="H21" s="207"/>
      <c r="I21" s="84"/>
      <c r="J21" s="85"/>
      <c r="K21" s="86"/>
      <c r="L21" s="87">
        <f t="shared" si="0"/>
        <v>0</v>
      </c>
      <c r="M21" s="84"/>
      <c r="N21" s="63"/>
      <c r="O21" s="61">
        <f t="shared" si="1"/>
        <v>0</v>
      </c>
    </row>
    <row r="22" spans="1:15">
      <c r="A22" s="73"/>
      <c r="B22" s="73"/>
      <c r="C22" s="83"/>
      <c r="D22" s="83"/>
      <c r="E22" s="205"/>
      <c r="F22" s="206"/>
      <c r="G22" s="206"/>
      <c r="H22" s="207"/>
      <c r="I22" s="84"/>
      <c r="J22" s="85"/>
      <c r="K22" s="86"/>
      <c r="L22" s="87">
        <f t="shared" si="0"/>
        <v>0</v>
      </c>
      <c r="M22" s="84"/>
      <c r="N22" s="63"/>
      <c r="O22" s="61">
        <f t="shared" si="1"/>
        <v>0</v>
      </c>
    </row>
    <row r="23" spans="1:15">
      <c r="A23" s="73"/>
      <c r="B23" s="73"/>
      <c r="C23" s="83"/>
      <c r="D23" s="83"/>
      <c r="E23" s="205"/>
      <c r="F23" s="206"/>
      <c r="G23" s="206"/>
      <c r="H23" s="207"/>
      <c r="I23" s="84"/>
      <c r="J23" s="85"/>
      <c r="K23" s="86"/>
      <c r="L23" s="87">
        <f t="shared" si="0"/>
        <v>0</v>
      </c>
      <c r="M23" s="84"/>
      <c r="N23" s="63"/>
      <c r="O23" s="61">
        <f t="shared" si="1"/>
        <v>0</v>
      </c>
    </row>
    <row r="24" spans="1:15">
      <c r="A24" s="73"/>
      <c r="B24" s="73"/>
      <c r="C24" s="83"/>
      <c r="D24" s="83"/>
      <c r="E24" s="205"/>
      <c r="F24" s="206"/>
      <c r="G24" s="206"/>
      <c r="H24" s="207"/>
      <c r="I24" s="84"/>
      <c r="J24" s="85"/>
      <c r="K24" s="86"/>
      <c r="L24" s="87">
        <f t="shared" si="0"/>
        <v>0</v>
      </c>
      <c r="M24" s="84"/>
      <c r="N24" s="63"/>
      <c r="O24" s="61">
        <f t="shared" si="1"/>
        <v>0</v>
      </c>
    </row>
    <row r="25" spans="1:15">
      <c r="A25" s="73"/>
      <c r="B25" s="73"/>
      <c r="C25" s="83"/>
      <c r="D25" s="83"/>
      <c r="E25" s="205"/>
      <c r="F25" s="206"/>
      <c r="G25" s="206"/>
      <c r="H25" s="207"/>
      <c r="I25" s="84"/>
      <c r="J25" s="85"/>
      <c r="K25" s="86"/>
      <c r="L25" s="87">
        <f t="shared" si="0"/>
        <v>0</v>
      </c>
      <c r="M25" s="84"/>
      <c r="N25" s="63"/>
      <c r="O25" s="61">
        <f t="shared" si="1"/>
        <v>0</v>
      </c>
    </row>
    <row r="26" spans="1:15">
      <c r="A26" s="73"/>
      <c r="B26" s="73"/>
      <c r="C26" s="83"/>
      <c r="D26" s="83"/>
      <c r="E26" s="205"/>
      <c r="F26" s="206"/>
      <c r="G26" s="206"/>
      <c r="H26" s="207"/>
      <c r="I26" s="84"/>
      <c r="J26" s="85"/>
      <c r="K26" s="86"/>
      <c r="L26" s="87">
        <f t="shared" si="0"/>
        <v>0</v>
      </c>
      <c r="M26" s="84"/>
      <c r="N26" s="63"/>
      <c r="O26" s="61">
        <f t="shared" si="1"/>
        <v>0</v>
      </c>
    </row>
    <row r="27" spans="1:15">
      <c r="A27" s="73"/>
      <c r="B27" s="73"/>
      <c r="C27" s="83"/>
      <c r="D27" s="83"/>
      <c r="E27" s="205"/>
      <c r="F27" s="206"/>
      <c r="G27" s="206"/>
      <c r="H27" s="207"/>
      <c r="I27" s="84"/>
      <c r="J27" s="85"/>
      <c r="K27" s="86"/>
      <c r="L27" s="87">
        <f t="shared" si="0"/>
        <v>0</v>
      </c>
      <c r="M27" s="84"/>
      <c r="N27" s="63"/>
      <c r="O27" s="61">
        <f t="shared" si="1"/>
        <v>0</v>
      </c>
    </row>
    <row r="28" spans="1:15">
      <c r="A28" s="73"/>
      <c r="B28" s="73"/>
      <c r="C28" s="83"/>
      <c r="D28" s="83"/>
      <c r="E28" s="205"/>
      <c r="F28" s="206"/>
      <c r="G28" s="206"/>
      <c r="H28" s="207"/>
      <c r="I28" s="84"/>
      <c r="J28" s="85"/>
      <c r="K28" s="86"/>
      <c r="L28" s="87">
        <f t="shared" si="0"/>
        <v>0</v>
      </c>
      <c r="M28" s="84"/>
      <c r="N28" s="63"/>
      <c r="O28" s="61">
        <f t="shared" si="1"/>
        <v>0</v>
      </c>
    </row>
    <row r="29" spans="1:15">
      <c r="A29" s="73"/>
      <c r="B29" s="73"/>
      <c r="C29" s="83"/>
      <c r="D29" s="83"/>
      <c r="E29" s="205"/>
      <c r="F29" s="206"/>
      <c r="G29" s="206"/>
      <c r="H29" s="207"/>
      <c r="I29" s="84"/>
      <c r="J29" s="85"/>
      <c r="K29" s="86"/>
      <c r="L29" s="87">
        <f t="shared" si="0"/>
        <v>0</v>
      </c>
      <c r="M29" s="84"/>
      <c r="N29" s="63"/>
      <c r="O29" s="61">
        <f t="shared" si="1"/>
        <v>0</v>
      </c>
    </row>
    <row r="30" spans="1:15">
      <c r="A30" s="73"/>
      <c r="B30" s="73"/>
      <c r="C30" s="83"/>
      <c r="D30" s="83"/>
      <c r="E30" s="205"/>
      <c r="F30" s="206"/>
      <c r="G30" s="206"/>
      <c r="H30" s="207"/>
      <c r="I30" s="84"/>
      <c r="J30" s="85"/>
      <c r="K30" s="86"/>
      <c r="L30" s="87">
        <f t="shared" si="0"/>
        <v>0</v>
      </c>
      <c r="M30" s="84"/>
      <c r="N30" s="63"/>
      <c r="O30" s="61">
        <f t="shared" si="1"/>
        <v>0</v>
      </c>
    </row>
    <row r="31" spans="1:15">
      <c r="A31" s="73"/>
      <c r="B31" s="73"/>
      <c r="C31" s="83"/>
      <c r="D31" s="83"/>
      <c r="E31" s="205"/>
      <c r="F31" s="206"/>
      <c r="G31" s="206"/>
      <c r="H31" s="207"/>
      <c r="I31" s="84"/>
      <c r="J31" s="85"/>
      <c r="K31" s="86"/>
      <c r="L31" s="87">
        <f t="shared" si="0"/>
        <v>0</v>
      </c>
      <c r="M31" s="84"/>
      <c r="N31" s="63"/>
      <c r="O31" s="61">
        <f t="shared" si="1"/>
        <v>0</v>
      </c>
    </row>
    <row r="32" spans="1:15">
      <c r="A32" s="73"/>
      <c r="B32" s="73"/>
      <c r="C32" s="83"/>
      <c r="D32" s="83"/>
      <c r="E32" s="205"/>
      <c r="F32" s="206"/>
      <c r="G32" s="206"/>
      <c r="H32" s="207"/>
      <c r="I32" s="84"/>
      <c r="J32" s="85"/>
      <c r="K32" s="86"/>
      <c r="L32" s="87">
        <f t="shared" si="0"/>
        <v>0</v>
      </c>
      <c r="M32" s="84"/>
      <c r="N32" s="63"/>
      <c r="O32" s="61">
        <f t="shared" si="1"/>
        <v>0</v>
      </c>
    </row>
    <row r="33" spans="1:15">
      <c r="A33" s="73"/>
      <c r="B33" s="73"/>
      <c r="C33" s="83"/>
      <c r="D33" s="83"/>
      <c r="E33" s="205"/>
      <c r="F33" s="206"/>
      <c r="G33" s="206"/>
      <c r="H33" s="207"/>
      <c r="I33" s="84"/>
      <c r="J33" s="85"/>
      <c r="K33" s="86"/>
      <c r="L33" s="87">
        <f t="shared" si="0"/>
        <v>0</v>
      </c>
      <c r="M33" s="84"/>
      <c r="N33" s="63"/>
      <c r="O33" s="61">
        <f t="shared" si="1"/>
        <v>0</v>
      </c>
    </row>
    <row r="34" spans="1:15">
      <c r="A34" s="73"/>
      <c r="B34" s="73"/>
      <c r="C34" s="83"/>
      <c r="D34" s="83"/>
      <c r="E34" s="205"/>
      <c r="F34" s="206"/>
      <c r="G34" s="206"/>
      <c r="H34" s="207"/>
      <c r="I34" s="84"/>
      <c r="J34" s="85"/>
      <c r="K34" s="86"/>
      <c r="L34" s="87">
        <f t="shared" si="0"/>
        <v>0</v>
      </c>
      <c r="M34" s="84"/>
      <c r="N34" s="63"/>
      <c r="O34" s="61">
        <f t="shared" si="1"/>
        <v>0</v>
      </c>
    </row>
    <row r="35" spans="1:15">
      <c r="A35" s="73"/>
      <c r="B35" s="73"/>
      <c r="C35" s="83"/>
      <c r="D35" s="83"/>
      <c r="E35" s="205"/>
      <c r="F35" s="206"/>
      <c r="G35" s="206"/>
      <c r="H35" s="207"/>
      <c r="I35" s="84"/>
      <c r="J35" s="85"/>
      <c r="K35" s="86"/>
      <c r="L35" s="87">
        <f t="shared" si="0"/>
        <v>0</v>
      </c>
      <c r="M35" s="84"/>
      <c r="N35" s="63"/>
      <c r="O35" s="61">
        <f t="shared" si="1"/>
        <v>0</v>
      </c>
    </row>
    <row r="36" spans="1:15">
      <c r="A36" s="73"/>
      <c r="B36" s="73"/>
      <c r="C36" s="83"/>
      <c r="D36" s="83"/>
      <c r="E36" s="205"/>
      <c r="F36" s="206"/>
      <c r="G36" s="206"/>
      <c r="H36" s="207"/>
      <c r="I36" s="84"/>
      <c r="J36" s="85"/>
      <c r="K36" s="86"/>
      <c r="L36" s="87">
        <f t="shared" si="0"/>
        <v>0</v>
      </c>
      <c r="M36" s="84"/>
      <c r="N36" s="63"/>
      <c r="O36" s="61">
        <f t="shared" si="1"/>
        <v>0</v>
      </c>
    </row>
    <row r="37" spans="1:15">
      <c r="A37" s="73"/>
      <c r="B37" s="73"/>
      <c r="C37" s="83"/>
      <c r="D37" s="83"/>
      <c r="E37" s="205"/>
      <c r="F37" s="206"/>
      <c r="G37" s="206"/>
      <c r="H37" s="207"/>
      <c r="I37" s="84"/>
      <c r="J37" s="85"/>
      <c r="K37" s="86"/>
      <c r="L37" s="87">
        <f t="shared" si="0"/>
        <v>0</v>
      </c>
      <c r="M37" s="84"/>
      <c r="N37" s="63"/>
      <c r="O37" s="61">
        <f t="shared" si="1"/>
        <v>0</v>
      </c>
    </row>
    <row r="38" spans="1:15">
      <c r="A38" s="73"/>
      <c r="B38" s="73"/>
      <c r="C38" s="83"/>
      <c r="D38" s="83"/>
      <c r="E38" s="205"/>
      <c r="F38" s="206"/>
      <c r="G38" s="206"/>
      <c r="H38" s="207"/>
      <c r="I38" s="84"/>
      <c r="J38" s="85"/>
      <c r="K38" s="86"/>
      <c r="L38" s="87">
        <f t="shared" si="0"/>
        <v>0</v>
      </c>
      <c r="M38" s="84"/>
      <c r="N38" s="63"/>
      <c r="O38" s="61">
        <f t="shared" si="1"/>
        <v>0</v>
      </c>
    </row>
    <row r="39" spans="1:15">
      <c r="A39" s="73"/>
      <c r="B39" s="73"/>
      <c r="C39" s="83"/>
      <c r="D39" s="83"/>
      <c r="E39" s="205"/>
      <c r="F39" s="206"/>
      <c r="G39" s="206"/>
      <c r="H39" s="207"/>
      <c r="I39" s="84"/>
      <c r="J39" s="85"/>
      <c r="K39" s="86"/>
      <c r="L39" s="87">
        <f t="shared" si="0"/>
        <v>0</v>
      </c>
      <c r="M39" s="84"/>
      <c r="N39" s="63"/>
      <c r="O39" s="61">
        <f t="shared" si="1"/>
        <v>0</v>
      </c>
    </row>
    <row r="40" spans="1:15">
      <c r="A40" s="73"/>
      <c r="B40" s="73"/>
      <c r="C40" s="83"/>
      <c r="D40" s="83"/>
      <c r="E40" s="205"/>
      <c r="F40" s="206"/>
      <c r="G40" s="206"/>
      <c r="H40" s="207"/>
      <c r="I40" s="84"/>
      <c r="J40" s="85"/>
      <c r="K40" s="86"/>
      <c r="L40" s="87">
        <f t="shared" si="0"/>
        <v>0</v>
      </c>
      <c r="M40" s="84"/>
      <c r="N40" s="63"/>
      <c r="O40" s="61">
        <f t="shared" si="1"/>
        <v>0</v>
      </c>
    </row>
    <row r="41" spans="1:15">
      <c r="A41" s="73"/>
      <c r="B41" s="73"/>
      <c r="C41" s="83"/>
      <c r="D41" s="83"/>
      <c r="E41" s="205"/>
      <c r="F41" s="206"/>
      <c r="G41" s="206"/>
      <c r="H41" s="207"/>
      <c r="I41" s="84"/>
      <c r="J41" s="85"/>
      <c r="K41" s="86"/>
      <c r="L41" s="87">
        <f t="shared" si="0"/>
        <v>0</v>
      </c>
      <c r="M41" s="84"/>
      <c r="N41" s="63"/>
      <c r="O41" s="61">
        <f t="shared" si="1"/>
        <v>0</v>
      </c>
    </row>
    <row r="42" spans="1:15">
      <c r="A42" s="73"/>
      <c r="B42" s="73"/>
      <c r="C42" s="83"/>
      <c r="D42" s="83"/>
      <c r="E42" s="205"/>
      <c r="F42" s="206"/>
      <c r="G42" s="206"/>
      <c r="H42" s="207"/>
      <c r="I42" s="84"/>
      <c r="J42" s="85"/>
      <c r="K42" s="86"/>
      <c r="L42" s="87">
        <f t="shared" si="0"/>
        <v>0</v>
      </c>
      <c r="M42" s="84"/>
      <c r="N42" s="63"/>
      <c r="O42" s="61">
        <f t="shared" si="1"/>
        <v>0</v>
      </c>
    </row>
    <row r="43" spans="1:15">
      <c r="A43" s="73"/>
      <c r="B43" s="73"/>
      <c r="C43" s="83"/>
      <c r="D43" s="83"/>
      <c r="E43" s="205"/>
      <c r="F43" s="206"/>
      <c r="G43" s="206"/>
      <c r="H43" s="207"/>
      <c r="I43" s="84"/>
      <c r="J43" s="85"/>
      <c r="K43" s="86"/>
      <c r="L43" s="87">
        <f t="shared" si="0"/>
        <v>0</v>
      </c>
      <c r="M43" s="84"/>
      <c r="N43" s="63"/>
      <c r="O43" s="61">
        <f t="shared" si="1"/>
        <v>0</v>
      </c>
    </row>
    <row r="44" spans="1:15">
      <c r="A44" s="73"/>
      <c r="B44" s="73"/>
      <c r="C44" s="83"/>
      <c r="D44" s="83"/>
      <c r="E44" s="205"/>
      <c r="F44" s="206"/>
      <c r="G44" s="206"/>
      <c r="H44" s="207"/>
      <c r="I44" s="84"/>
      <c r="J44" s="85"/>
      <c r="K44" s="86"/>
      <c r="L44" s="87">
        <f t="shared" si="0"/>
        <v>0</v>
      </c>
      <c r="M44" s="84"/>
      <c r="N44" s="63"/>
      <c r="O44" s="61">
        <f t="shared" si="1"/>
        <v>0</v>
      </c>
    </row>
    <row r="45" spans="1:15">
      <c r="A45" s="73"/>
      <c r="B45" s="73"/>
      <c r="C45" s="83"/>
      <c r="D45" s="83"/>
      <c r="E45" s="205"/>
      <c r="F45" s="206"/>
      <c r="G45" s="206"/>
      <c r="H45" s="207"/>
      <c r="I45" s="84"/>
      <c r="J45" s="85"/>
      <c r="K45" s="86"/>
      <c r="L45" s="87">
        <f t="shared" si="0"/>
        <v>0</v>
      </c>
      <c r="M45" s="84"/>
      <c r="N45" s="63"/>
      <c r="O45" s="61">
        <f t="shared" si="1"/>
        <v>0</v>
      </c>
    </row>
    <row r="46" spans="1:15" ht="14" thickBot="1">
      <c r="A46" s="82"/>
      <c r="B46" s="82"/>
      <c r="C46" s="42"/>
      <c r="D46" s="42"/>
      <c r="E46" s="212"/>
      <c r="F46" s="213"/>
      <c r="G46" s="213"/>
      <c r="H46" s="214"/>
      <c r="I46" s="88"/>
      <c r="J46" s="89"/>
      <c r="K46" s="90"/>
      <c r="L46" s="91">
        <f t="shared" si="0"/>
        <v>0</v>
      </c>
      <c r="M46" s="88"/>
      <c r="N46" s="92"/>
      <c r="O46" s="66">
        <f t="shared" si="1"/>
        <v>0</v>
      </c>
    </row>
    <row r="47" spans="1:15" s="12" customFormat="1" ht="14" thickTop="1">
      <c r="A47" s="52"/>
      <c r="B47" s="52"/>
      <c r="C47" s="52"/>
      <c r="D47" s="52"/>
      <c r="E47" s="171" t="s">
        <v>72</v>
      </c>
      <c r="F47" s="171"/>
      <c r="G47" s="171"/>
      <c r="H47" s="171"/>
      <c r="I47" s="93"/>
      <c r="J47" s="94">
        <f>+SUM(J11:J46)</f>
        <v>0</v>
      </c>
      <c r="K47" s="94">
        <f>+SUM(K11:K46)</f>
        <v>0</v>
      </c>
      <c r="L47" s="94">
        <f>+SUM(L11:L46)</f>
        <v>0</v>
      </c>
      <c r="M47" s="93"/>
      <c r="N47" s="94">
        <f>+SUM(N11:N46)</f>
        <v>0</v>
      </c>
      <c r="O47" s="95">
        <f t="shared" si="1"/>
        <v>0</v>
      </c>
    </row>
    <row r="48" spans="1:15" s="12" customFormat="1">
      <c r="A48" s="34"/>
      <c r="B48" s="34"/>
      <c r="C48" s="34"/>
      <c r="D48" s="34"/>
      <c r="E48" s="33"/>
      <c r="F48" s="33"/>
      <c r="G48" s="33"/>
      <c r="H48" s="33"/>
      <c r="J48" s="39"/>
      <c r="K48" s="39"/>
      <c r="L48" s="39"/>
      <c r="N48" s="39"/>
      <c r="O48" s="39"/>
    </row>
    <row r="49" spans="1:15" s="12" customFormat="1">
      <c r="A49" s="34"/>
      <c r="B49" s="34"/>
      <c r="C49" s="34"/>
      <c r="D49" s="34"/>
      <c r="E49" s="33"/>
      <c r="F49" s="33"/>
      <c r="G49" s="33"/>
      <c r="H49" s="33"/>
      <c r="J49" s="39"/>
      <c r="K49" s="39"/>
      <c r="L49" s="39"/>
      <c r="N49" s="39"/>
      <c r="O49" s="39"/>
    </row>
    <row r="50" spans="1:15">
      <c r="A50" s="37"/>
      <c r="B50" s="37"/>
      <c r="C50" s="37"/>
      <c r="D50" s="37"/>
      <c r="E50" s="37"/>
      <c r="F50" s="37"/>
      <c r="G50" s="37"/>
      <c r="H50" s="37"/>
      <c r="I50" s="37"/>
      <c r="J50" s="37"/>
      <c r="K50" s="37"/>
      <c r="L50" s="37"/>
      <c r="M50" s="37"/>
      <c r="N50" s="37"/>
      <c r="O50" s="37"/>
    </row>
  </sheetData>
  <mergeCells count="59">
    <mergeCell ref="E41:H41"/>
    <mergeCell ref="E42:H42"/>
    <mergeCell ref="E47:H47"/>
    <mergeCell ref="E43:H43"/>
    <mergeCell ref="E44:H44"/>
    <mergeCell ref="E45:H45"/>
    <mergeCell ref="E46:H46"/>
    <mergeCell ref="E40:H40"/>
    <mergeCell ref="E29:H29"/>
    <mergeCell ref="E30:H30"/>
    <mergeCell ref="E31:H31"/>
    <mergeCell ref="E32:H32"/>
    <mergeCell ref="E33:H33"/>
    <mergeCell ref="E34:H34"/>
    <mergeCell ref="E35:H35"/>
    <mergeCell ref="E36:H36"/>
    <mergeCell ref="E37:H37"/>
    <mergeCell ref="E38:H38"/>
    <mergeCell ref="E39:H39"/>
    <mergeCell ref="E28:H28"/>
    <mergeCell ref="E17:H17"/>
    <mergeCell ref="E18:H18"/>
    <mergeCell ref="E19:H19"/>
    <mergeCell ref="E20:H20"/>
    <mergeCell ref="E21:H21"/>
    <mergeCell ref="E22:H22"/>
    <mergeCell ref="E23:H23"/>
    <mergeCell ref="E24:H24"/>
    <mergeCell ref="E25:H25"/>
    <mergeCell ref="E26:H26"/>
    <mergeCell ref="E27:H27"/>
    <mergeCell ref="E11:H11"/>
    <mergeCell ref="E12:H12"/>
    <mergeCell ref="E13:H13"/>
    <mergeCell ref="E14:H14"/>
    <mergeCell ref="E15:H15"/>
    <mergeCell ref="E16:H16"/>
    <mergeCell ref="D3:K4"/>
    <mergeCell ref="N3:O4"/>
    <mergeCell ref="M5:O6"/>
    <mergeCell ref="I7:J7"/>
    <mergeCell ref="M7:N7"/>
    <mergeCell ref="D5:K6"/>
    <mergeCell ref="I8:J8"/>
    <mergeCell ref="M8:N8"/>
    <mergeCell ref="I9:I10"/>
    <mergeCell ref="J9:J10"/>
    <mergeCell ref="M9:M10"/>
    <mergeCell ref="N9:N10"/>
    <mergeCell ref="O8:O10"/>
    <mergeCell ref="K8:K10"/>
    <mergeCell ref="L7:L10"/>
    <mergeCell ref="B8:B10"/>
    <mergeCell ref="C8:C10"/>
    <mergeCell ref="A7:B7"/>
    <mergeCell ref="D7:H7"/>
    <mergeCell ref="A8:A10"/>
    <mergeCell ref="D8:D10"/>
    <mergeCell ref="E8:H10"/>
  </mergeCells>
  <phoneticPr fontId="1" type="noConversion"/>
  <pageMargins left="0.75" right="0.75" top="1" bottom="1" header="0.5" footer="0.5"/>
  <pageSetup scale="61" fitToHeight="25" orientation="landscape"/>
  <headerFooter alignWithMargins="0">
    <oddFooter>&amp;C&amp;"Times New Roman,Regular"EJCDC® C-620 Contractor's Application for Payment
© 2026 National Society of Professional Engineers for EJCDC.  All rights reserved.
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D1874759639647BEDF29AA5F103850" ma:contentTypeVersion="18" ma:contentTypeDescription="Create a new document." ma:contentTypeScope="" ma:versionID="a109c9f128f30ee369eea8663c774d44">
  <xsd:schema xmlns:xsd="http://www.w3.org/2001/XMLSchema" xmlns:xs="http://www.w3.org/2001/XMLSchema" xmlns:p="http://schemas.microsoft.com/office/2006/metadata/properties" xmlns:ns1="http://schemas.microsoft.com/sharepoint/v3" xmlns:ns2="29b9d946-3c4d-4a49-882f-10e8d2f7773c" xmlns:ns3="e583e841-40af-4ece-b769-a21428118a97" targetNamespace="http://schemas.microsoft.com/office/2006/metadata/properties" ma:root="true" ma:fieldsID="b1d3e7daf6fd5d6d5f5dbf3cb701b033" ns1:_="" ns2:_="" ns3:_="">
    <xsd:import namespace="http://schemas.microsoft.com/sharepoint/v3"/>
    <xsd:import namespace="29b9d946-3c4d-4a49-882f-10e8d2f7773c"/>
    <xsd:import namespace="e583e841-40af-4ece-b769-a21428118a9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3:SharedWithUsers" minOccurs="0"/>
                <xsd:element ref="ns3:SharedWithDetails" minOccurs="0"/>
                <xsd:element ref="ns2:MediaServiceSearchProperties" minOccurs="0"/>
                <xsd:element ref="ns2: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b9d946-3c4d-4a49-882f-10e8d2f777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8d6a779-c032-4276-bf2e-f79083725f86"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583e841-40af-4ece-b769-a21428118a97"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9ef6475-c399-4b9d-a04e-818f81ff0503}" ma:internalName="TaxCatchAll" ma:showField="CatchAllData" ma:web="e583e841-40af-4ece-b769-a21428118a97">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29b9d946-3c4d-4a49-882f-10e8d2f7773c">
      <Terms xmlns="http://schemas.microsoft.com/office/infopath/2007/PartnerControls"/>
    </lcf76f155ced4ddcb4097134ff3c332f>
    <TaxCatchAll xmlns="e583e841-40af-4ece-b769-a21428118a97" xsi:nil="true"/>
  </documentManagement>
</p:properties>
</file>

<file path=customXml/itemProps1.xml><?xml version="1.0" encoding="utf-8"?>
<ds:datastoreItem xmlns:ds="http://schemas.openxmlformats.org/officeDocument/2006/customXml" ds:itemID="{DB0FCCF2-ECFE-4EFE-84FA-B6B8271AA211}"/>
</file>

<file path=customXml/itemProps2.xml><?xml version="1.0" encoding="utf-8"?>
<ds:datastoreItem xmlns:ds="http://schemas.openxmlformats.org/officeDocument/2006/customXml" ds:itemID="{77EEDE41-EE5A-4885-BF93-97F6989B0835}"/>
</file>

<file path=customXml/itemProps3.xml><?xml version="1.0" encoding="utf-8"?>
<ds:datastoreItem xmlns:ds="http://schemas.openxmlformats.org/officeDocument/2006/customXml" ds:itemID="{6A0257D0-6AFA-4264-976C-AECF40E2BF5A}"/>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Summary</vt:lpstr>
      <vt:lpstr>LS</vt:lpstr>
      <vt:lpstr>UP</vt:lpstr>
      <vt:lpstr>Stored Matl</vt:lpstr>
      <vt:lpstr>LS!Print_Area</vt:lpstr>
      <vt:lpstr>Summary!Print_Area</vt:lpstr>
      <vt:lpstr>LS!Print_Titles</vt:lpstr>
      <vt:lpstr>'Stored Matl'!Print_Titles</vt:lpstr>
      <vt:lpstr>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EJCDC</dc:creator>
  <cp:keywords/>
  <dc:description/>
  <cp:lastModifiedBy>Zachary Jones</cp:lastModifiedBy>
  <dcterms:created xsi:type="dcterms:W3CDTF">2025-12-04T22:16:29Z</dcterms:created>
  <dcterms:modified xsi:type="dcterms:W3CDTF">2025-12-11T15:18:41Z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0x01010055D1874759639647BEDF29AA5F103850</vt:lpwstr>
  </property>
</Properties>
</file>